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bookViews>
  <sheets>
    <sheet name="TECNICA GRUPO12 " sheetId="12" r:id="rId1"/>
    <sheet name="TECNICA GRUPO 11" sheetId="11" r:id="rId2"/>
    <sheet name="JURIDICA" sheetId="9" r:id="rId3"/>
    <sheet name="FINANCIERA" sheetId="10" r:id="rId4"/>
  </sheets>
  <calcPr calcId="145621"/>
</workbook>
</file>

<file path=xl/calcChain.xml><?xml version="1.0" encoding="utf-8"?>
<calcChain xmlns="http://schemas.openxmlformats.org/spreadsheetml/2006/main">
  <c r="C24" i="11" l="1"/>
  <c r="C24" i="12"/>
  <c r="C23" i="10" l="1"/>
  <c r="C22" i="10"/>
  <c r="C12" i="10"/>
  <c r="C13" i="10" s="1"/>
  <c r="F136" i="12" l="1"/>
  <c r="D147" i="12" s="1"/>
  <c r="E121" i="12"/>
  <c r="D146" i="12" s="1"/>
  <c r="M115" i="12"/>
  <c r="L115" i="12"/>
  <c r="K115" i="12"/>
  <c r="C117" i="12" s="1"/>
  <c r="A108" i="12"/>
  <c r="A109" i="12" s="1"/>
  <c r="A110" i="12" s="1"/>
  <c r="A111" i="12" s="1"/>
  <c r="A112" i="12" s="1"/>
  <c r="A113" i="12" s="1"/>
  <c r="A114" i="12" s="1"/>
  <c r="N107" i="12"/>
  <c r="N115" i="12" s="1"/>
  <c r="M57" i="12"/>
  <c r="C62" i="12" s="1"/>
  <c r="L57" i="12"/>
  <c r="K57" i="12"/>
  <c r="C61" i="12" s="1"/>
  <c r="A50" i="12"/>
  <c r="A51" i="12" s="1"/>
  <c r="A52" i="12" s="1"/>
  <c r="A53" i="12" s="1"/>
  <c r="A54" i="12" s="1"/>
  <c r="A55" i="12" s="1"/>
  <c r="A56" i="12" s="1"/>
  <c r="N49" i="12"/>
  <c r="N57" i="12" s="1"/>
  <c r="D41" i="12"/>
  <c r="E40" i="12" s="1"/>
  <c r="F22" i="12"/>
  <c r="E22" i="12"/>
  <c r="E24" i="12" s="1"/>
  <c r="F135" i="11"/>
  <c r="D146" i="11" s="1"/>
  <c r="E119" i="11"/>
  <c r="D145" i="11" s="1"/>
  <c r="M113" i="11"/>
  <c r="L113" i="11"/>
  <c r="K113" i="11"/>
  <c r="C115" i="11" s="1"/>
  <c r="A106" i="11"/>
  <c r="A107" i="11" s="1"/>
  <c r="A108" i="11" s="1"/>
  <c r="A109" i="11" s="1"/>
  <c r="A110" i="11" s="1"/>
  <c r="A111" i="11" s="1"/>
  <c r="A112" i="11" s="1"/>
  <c r="N105" i="11"/>
  <c r="N113" i="11" s="1"/>
  <c r="M57" i="11"/>
  <c r="C62" i="11" s="1"/>
  <c r="L57" i="11"/>
  <c r="K57" i="11"/>
  <c r="C61" i="11" s="1"/>
  <c r="A50" i="11"/>
  <c r="A51" i="11" s="1"/>
  <c r="A52" i="11" s="1"/>
  <c r="A53" i="11" s="1"/>
  <c r="A54" i="11" s="1"/>
  <c r="A55" i="11" s="1"/>
  <c r="A56" i="11" s="1"/>
  <c r="N49" i="11"/>
  <c r="N57" i="11" s="1"/>
  <c r="D41" i="11"/>
  <c r="E40" i="11" s="1"/>
  <c r="F22" i="11"/>
  <c r="E22" i="11"/>
  <c r="E24" i="11" s="1"/>
  <c r="E145" i="11" l="1"/>
  <c r="E146" i="12"/>
</calcChain>
</file>

<file path=xl/sharedStrings.xml><?xml version="1.0" encoding="utf-8"?>
<sst xmlns="http://schemas.openxmlformats.org/spreadsheetml/2006/main" count="664" uniqueCount="285">
  <si>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</si>
  <si>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</si>
  <si>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</si>
  <si>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</si>
  <si>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</si>
  <si>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</si>
  <si>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</si>
  <si>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</si>
  <si>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</si>
  <si>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</si>
  <si>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</si>
  <si>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</si>
  <si>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</si>
  <si>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</si>
  <si>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</si>
  <si>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</si>
  <si>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</si>
  <si>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</si>
  <si>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</si>
  <si>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</si>
  <si>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</si>
  <si>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</si>
  <si>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</si>
  <si>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</si>
  <si>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</si>
  <si>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</si>
  <si>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</si>
  <si>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</si>
  <si>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</si>
  <si>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</si>
  <si>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</si>
  <si>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</si>
  <si>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</si>
  <si>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</si>
  <si>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</si>
  <si>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</si>
  <si>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</si>
  <si>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</si>
  <si>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</si>
  <si>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</si>
  <si>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</si>
  <si>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</si>
  <si>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</si>
  <si>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</si>
  <si>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</si>
  <si>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</si>
  <si>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</si>
  <si>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</si>
  <si>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</si>
  <si>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</si>
  <si>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</si>
  <si>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</si>
  <si>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</si>
  <si>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</si>
  <si>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</si>
  <si>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</si>
  <si>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</si>
  <si>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</si>
  <si>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</si>
  <si>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</si>
  <si>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</si>
  <si>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</si>
  <si>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</si>
  <si>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</si>
  <si>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</si>
  <si>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</si>
  <si>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</si>
  <si>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</si>
  <si>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</si>
  <si>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</si>
  <si>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</si>
  <si>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</si>
  <si>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</si>
  <si>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</si>
  <si>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</si>
  <si>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</si>
  <si>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</si>
  <si>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</si>
  <si>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</si>
  <si>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</si>
  <si>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</si>
  <si>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</si>
  <si>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</si>
  <si>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</si>
  <si>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</si>
  <si>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</si>
  <si>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</si>
  <si>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</si>
  <si>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</si>
  <si>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</si>
  <si>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</si>
  <si>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</si>
  <si>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</si>
  <si>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</si>
  <si>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</si>
  <si>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</si>
  <si>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</si>
  <si>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</si>
  <si>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</si>
  <si>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</si>
  <si>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</si>
  <si>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</si>
  <si>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</si>
  <si>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</si>
  <si>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</si>
  <si>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</si>
  <si>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</si>
  <si>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</si>
  <si>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</si>
  <si>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</si>
  <si>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</si>
  <si>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</si>
  <si>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</si>
  <si>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</si>
  <si>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</si>
  <si>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</si>
  <si>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</si>
  <si>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</si>
  <si>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</si>
  <si>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</si>
  <si>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</si>
  <si>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</si>
  <si>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</si>
  <si>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</si>
  <si>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</si>
  <si>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</si>
  <si>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</si>
  <si>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</si>
  <si>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</si>
  <si>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</si>
  <si>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</si>
  <si>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</si>
  <si>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</si>
  <si>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</si>
  <si>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</si>
  <si>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</si>
  <si>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</si>
  <si>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</si>
  <si>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</si>
  <si>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</si>
  <si>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</si>
  <si>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</si>
  <si>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</si>
  <si>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</si>
  <si>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</si>
  <si>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</si>
  <si>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</si>
  <si>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</si>
  <si>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</si>
  <si>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</si>
  <si>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</si>
  <si>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</si>
  <si>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</si>
  <si>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Experiencia Habilitante</t>
  </si>
  <si>
    <t>Equipo Talento Humano Adicional</t>
  </si>
  <si>
    <t>FUNDACION PROGUAJIRA POSITIVA</t>
  </si>
  <si>
    <t>ICBF</t>
  </si>
  <si>
    <t>53-68</t>
  </si>
  <si>
    <t>O</t>
  </si>
  <si>
    <t>NINGUNA</t>
  </si>
  <si>
    <t xml:space="preserve">CDI </t>
  </si>
  <si>
    <t xml:space="preserve">CALLE 8 SUR No 17-16 </t>
  </si>
  <si>
    <t>NO APORTA</t>
  </si>
  <si>
    <t>CALLE 5 SUR No 3-75</t>
  </si>
  <si>
    <t xml:space="preserve">CDI CON ARRIENDO </t>
  </si>
  <si>
    <t>CDI SIN ARRIENDO</t>
  </si>
  <si>
    <t>EN EL  FORMATO 11 NO SE REGISTRARON DATOS PARA ESTA MODALIDAD</t>
  </si>
  <si>
    <t xml:space="preserve">EN LA PROPUESTA NO SE ENCONTRO CARTA DE COMPROMISO </t>
  </si>
  <si>
    <t>NO APLICA</t>
  </si>
  <si>
    <t xml:space="preserve">DOMENICA LORENA SOLANO </t>
  </si>
  <si>
    <t>PEDAGOGIA INFANTIL</t>
  </si>
  <si>
    <t xml:space="preserve">INSTITUTO NACIONAL DE FORMACION TECNICA PROFESIONAL DE SAN JUAN DEL CESAR GUAJIRA </t>
  </si>
  <si>
    <t>NO SE REQUIERE</t>
  </si>
  <si>
    <t xml:space="preserve">COLEGIO REMEDIOD CATALINA AMAYA </t>
  </si>
  <si>
    <t>DEL 04/02/2014 HASTA 18/11/2014</t>
  </si>
  <si>
    <t>DOCENTE</t>
  </si>
  <si>
    <t>MARIA CLARA MENDOZA SARMIENTO</t>
  </si>
  <si>
    <t>LICENCIADA EN PEDAGOGIA INFANTIL</t>
  </si>
  <si>
    <t xml:space="preserve">INSTITUTO NACIONAL DE FORMACION TECNICA PROFESIONAL DE SAN JUAN DEL CESAR </t>
  </si>
  <si>
    <t>NO REQUIERE</t>
  </si>
  <si>
    <t>PROGUAJIRA POSITIVA</t>
  </si>
  <si>
    <t xml:space="preserve">YESSICA PAOLA PEREZ AMAYA </t>
  </si>
  <si>
    <t>TRABAJADORA SOCIAL</t>
  </si>
  <si>
    <t>UNIVERSIDAD DE LA GUAJIRA</t>
  </si>
  <si>
    <t>187435621-I</t>
  </si>
  <si>
    <t xml:space="preserve">SE TOMA LA FECHA DE PRESENTACION DE LA PROPUESTA COMO FECHA DE FINALIZACION PORQUE ALLEGA CERTIFICACION </t>
  </si>
  <si>
    <t xml:space="preserve">MARIA BERNARDA MANJARREZ MENDOZA </t>
  </si>
  <si>
    <t>PSICOLOGA</t>
  </si>
  <si>
    <t xml:space="preserve">UNIVERSIDAD NACIONAL ABIERTA Y A DISTANCIA </t>
  </si>
  <si>
    <t>HOSPITAL SAN LUCAS</t>
  </si>
  <si>
    <t>ZORAIDA CECILIA NUÑEZ DIAZ</t>
  </si>
  <si>
    <t>TECNICO PROFESIONAL EN CONTABILIDAD</t>
  </si>
  <si>
    <t>INSTITUCION  NACIONAL DE FORMACION TECNICA PROFESIONAL DE SAN JUAN DEL CESAR</t>
  </si>
  <si>
    <t>FUNDACION PROGUAJIRA</t>
  </si>
  <si>
    <t xml:space="preserve">DEL 01/05/2009 HASTA 30/11/2014   </t>
  </si>
  <si>
    <t>DEL 29/07/2014 HASTA 30/11/2014</t>
  </si>
  <si>
    <t>COORDINADORA</t>
  </si>
  <si>
    <t>MODALIDAD FAMILIAR</t>
  </si>
  <si>
    <t>FAMILIAR</t>
  </si>
  <si>
    <t>YAMILE MILENA PEREZ AMAYA</t>
  </si>
  <si>
    <t xml:space="preserve">GIMNASIO CERROMAR </t>
  </si>
  <si>
    <t>DEL 01/02/2014 HASTA 30/11/2014</t>
  </si>
  <si>
    <t>SANDRA ESTHER CANTILLO RUMBO</t>
  </si>
  <si>
    <t>FUNDACION PACTO</t>
  </si>
  <si>
    <t xml:space="preserve">DEL 01/10/2013 HASTA 31/12/2013   </t>
  </si>
  <si>
    <t>SHEILA DAMILETH BRITO CORONEL</t>
  </si>
  <si>
    <t>CONTADOR PUBLICO</t>
  </si>
  <si>
    <t xml:space="preserve">FUNDACION UNIVERSITARIA SAN MARTIN </t>
  </si>
  <si>
    <t>NO PRESENTA</t>
  </si>
  <si>
    <t>156590-T</t>
  </si>
  <si>
    <t>ESTACION DE SERVICIO LOS JUBALES</t>
  </si>
  <si>
    <t>ASISTENTE CONTABLE</t>
  </si>
  <si>
    <t>DEL 17/06/2014 HASTA 17/12/2014</t>
  </si>
  <si>
    <t>ALCALDIA MUNICIPAL DE SAN JUAN</t>
  </si>
  <si>
    <t>NO ALLEGA CERTIFICACION SIN EMBARGO SE TIENE EN  CUENTA LA FECHA DE TERMINACION DEL CONTRATO EL MES DE SEPTIEMBRE DE 2014 POR ENCONTRARSE EN EJECUCION.</t>
  </si>
  <si>
    <t>EL OBJETO DEL CONTRATO NO CUMPLE CON EL REQUERIDO EN LA CONVOCATORIA</t>
  </si>
  <si>
    <t>NO TIENE EXPERIENCIA REQUERIDA</t>
  </si>
  <si>
    <t>LA EXPERIENCIA ES LA MISMA DEL GRUPO 11</t>
  </si>
  <si>
    <t>X</t>
  </si>
  <si>
    <t>LA EXPERIENCIA (FUNCIONES Y TIEMPO) NO ES LA REQUERIDA POR LA CONVOCATORIA</t>
  </si>
  <si>
    <t>INSTITUTO DE TRANSITO Y TRANSPORTE DEL MUNICIPIO DE RIOHACHA</t>
  </si>
  <si>
    <t>LA EXPERIENCIA APORTADA NO CUMPLE CON LA REQUERIDA EN LA CONVOCATORIA</t>
  </si>
  <si>
    <t>2/550</t>
  </si>
  <si>
    <t xml:space="preserve">SOLANGEL MORALES BALCAZAR </t>
  </si>
  <si>
    <t>JARDIN INFANTIL MI OTRA CASITA</t>
  </si>
  <si>
    <t>DOCENTE PREESCOLAR</t>
  </si>
  <si>
    <t>LA CERTIFICACION DEBE ACLARAR LA FECHA DE INICIO Y TERMINACION LABORAL</t>
  </si>
  <si>
    <t>NO PRESENTA TALENTO HUMANO HABILITANTE</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</si>
  <si>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</si>
  <si>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</si>
  <si>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</si>
  <si>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</si>
  <si>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</si>
  <si>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</si>
  <si>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</si>
  <si>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</si>
  <si>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</si>
  <si>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</si>
  <si>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</si>
  <si>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</si>
  <si>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</si>
  <si>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</si>
  <si>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</si>
  <si>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</si>
  <si>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</si>
  <si>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</si>
  <si>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</si>
  <si>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</si>
  <si>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</si>
  <si>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</si>
  <si>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</si>
  <si>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</si>
  <si>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</si>
  <si>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</si>
  <si>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</si>
  <si>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</si>
  <si>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</si>
  <si>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</si>
  <si>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</si>
  <si>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</si>
  <si>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</si>
  <si>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</si>
  <si>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</si>
  <si>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</si>
  <si>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</si>
  <si>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</si>
  <si>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</si>
  <si>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</si>
  <si>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</si>
  <si>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</si>
  <si>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 FUNDACION PROGUAJIRA POSITIVA</t>
  </si>
  <si>
    <t>1 AL 3</t>
  </si>
  <si>
    <t>GARANTIA DE SERIEDAD DE LA PROPUESTA  11</t>
  </si>
  <si>
    <t>GARANTIA DE SERIEDAD DE LA PROPUESTA  12</t>
  </si>
  <si>
    <t>27 AL 29</t>
  </si>
  <si>
    <t>N.A</t>
  </si>
  <si>
    <t>36 Y 37</t>
  </si>
  <si>
    <t>34 Y 35</t>
  </si>
  <si>
    <t>8 AL 10</t>
  </si>
  <si>
    <t>5 Y 6</t>
  </si>
  <si>
    <t xml:space="preserve">PROPONENTE:   </t>
  </si>
  <si>
    <t>NUMERO DE NIT:</t>
  </si>
  <si>
    <t>825003721-9</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</si>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</sst>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0">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6" fillId="7" borderId="31" xfId="0" applyFont="1" applyFill="1" applyBorder="1" applyAlignment="1">
      <alignment vertical="center"/>
    </xf>
    <xf numFmtId="0" fontId="26" fillId="7" borderId="31" xfId="0" applyFont="1" applyFill="1" applyBorder="1" applyAlignment="1">
      <alignment horizontal="center" vertical="center"/>
    </xf>
    <xf numFmtId="0" fontId="26"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8"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Fill="1"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left" vertical="center" wrapText="1"/>
    </xf>
    <xf numFmtId="170" fontId="18" fillId="0" borderId="1" xfId="1" applyNumberFormat="1" applyFont="1" applyFill="1" applyBorder="1" applyAlignment="1" applyProtection="1">
      <alignment horizontal="center" vertical="center" wrapText="1"/>
      <protection locked="0"/>
    </xf>
    <xf numFmtId="170" fontId="13" fillId="0" borderId="1" xfId="1"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lignment horizontal="left" vertical="center" wrapText="1"/>
    </xf>
    <xf numFmtId="2" fontId="13" fillId="0" borderId="1" xfId="1" applyNumberFormat="1" applyFont="1" applyFill="1" applyBorder="1" applyAlignment="1" applyProtection="1">
      <alignment horizontal="center" vertical="center" wrapText="1"/>
      <protection locked="0"/>
    </xf>
    <xf numFmtId="1" fontId="13" fillId="0" borderId="1" xfId="1" applyNumberFormat="1" applyFont="1" applyFill="1" applyBorder="1" applyAlignment="1" applyProtection="1">
      <alignment horizontal="center" vertical="center" wrapText="1"/>
      <protection locked="0"/>
    </xf>
    <xf numFmtId="1" fontId="13" fillId="0" borderId="1" xfId="1" applyNumberFormat="1" applyFont="1" applyFill="1" applyBorder="1" applyAlignment="1">
      <alignment horizontal="right" vertical="center" wrapText="1"/>
    </xf>
    <xf numFmtId="14" fontId="0" fillId="0" borderId="1" xfId="0" applyNumberFormat="1" applyBorder="1" applyAlignment="1"/>
    <xf numFmtId="0" fontId="0" fillId="0" borderId="0" xfId="0" applyAlignment="1">
      <alignment vertical="center" wrapText="1"/>
    </xf>
    <xf numFmtId="14" fontId="0" fillId="0" borderId="1" xfId="0" applyNumberFormat="1" applyBorder="1" applyAlignment="1">
      <alignment vertical="center"/>
    </xf>
    <xf numFmtId="14" fontId="0" fillId="0" borderId="1" xfId="0" applyNumberFormat="1" applyFill="1" applyBorder="1" applyAlignment="1"/>
    <xf numFmtId="14" fontId="0" fillId="0" borderId="1" xfId="0" applyNumberFormat="1" applyFill="1" applyBorder="1" applyAlignment="1">
      <alignment wrapText="1"/>
    </xf>
    <xf numFmtId="0" fontId="0" fillId="0" borderId="1" xfId="0" applyBorder="1" applyAlignment="1">
      <alignment wrapText="1"/>
    </xf>
    <xf numFmtId="0" fontId="0" fillId="0" borderId="1" xfId="0" applyFill="1" applyBorder="1" applyAlignment="1">
      <alignment horizontal="right" indent="1"/>
    </xf>
    <xf numFmtId="0" fontId="1" fillId="10" borderId="1" xfId="0" applyFont="1" applyFill="1" applyBorder="1" applyAlignment="1">
      <alignment horizontal="right" vertical="center" wrapText="1"/>
    </xf>
    <xf numFmtId="0" fontId="0" fillId="0" borderId="1" xfId="0" applyBorder="1" applyAlignment="1">
      <alignment horizontal="right" wrapText="1"/>
    </xf>
    <xf numFmtId="0" fontId="0" fillId="0" borderId="4" xfId="0" applyBorder="1" applyAlignment="1">
      <alignment vertical="center"/>
    </xf>
    <xf numFmtId="0" fontId="0" fillId="0" borderId="4" xfId="0" applyBorder="1" applyAlignment="1">
      <alignment vertical="center" wrapText="1"/>
    </xf>
    <xf numFmtId="14" fontId="0" fillId="0" borderId="4" xfId="0" applyNumberFormat="1" applyBorder="1" applyAlignment="1">
      <alignment vertical="center"/>
    </xf>
    <xf numFmtId="14" fontId="0" fillId="0" borderId="4" xfId="0" applyNumberFormat="1" applyFill="1" applyBorder="1" applyAlignment="1"/>
    <xf numFmtId="0" fontId="1" fillId="0" borderId="1" xfId="0" applyFont="1" applyBorder="1" applyAlignment="1">
      <alignment wrapText="1"/>
    </xf>
    <xf numFmtId="0" fontId="1" fillId="0" borderId="1" xfId="0" applyFont="1" applyFill="1" applyBorder="1" applyAlignment="1">
      <alignment wrapText="1"/>
    </xf>
    <xf numFmtId="0" fontId="1" fillId="0" borderId="4" xfId="0" applyFont="1" applyBorder="1" applyAlignment="1">
      <alignment wrapText="1"/>
    </xf>
    <xf numFmtId="0" fontId="1" fillId="0" borderId="4" xfId="0" applyFont="1" applyFill="1" applyBorder="1" applyAlignment="1">
      <alignment wrapText="1"/>
    </xf>
    <xf numFmtId="0" fontId="23" fillId="7" borderId="31" xfId="0" applyFont="1" applyFill="1" applyBorder="1" applyAlignment="1">
      <alignment vertical="center"/>
    </xf>
    <xf numFmtId="0" fontId="1" fillId="0" borderId="1" xfId="0" applyFont="1" applyFill="1" applyBorder="1" applyAlignment="1">
      <alignment horizontal="center" vertical="center"/>
    </xf>
    <xf numFmtId="0" fontId="14" fillId="0" borderId="0" xfId="0" applyFont="1"/>
    <xf numFmtId="0" fontId="29" fillId="0" borderId="0" xfId="0" applyFont="1" applyAlignment="1">
      <alignment horizontal="center" vertical="center"/>
    </xf>
    <xf numFmtId="0" fontId="30" fillId="0" borderId="0" xfId="0" applyFont="1" applyAlignment="1">
      <alignment horizontal="justify" vertical="center"/>
    </xf>
    <xf numFmtId="0" fontId="31" fillId="5" borderId="18" xfId="0" applyFont="1" applyFill="1" applyBorder="1" applyAlignment="1">
      <alignment horizontal="center" vertical="center" wrapText="1"/>
    </xf>
    <xf numFmtId="0" fontId="32" fillId="0" borderId="18" xfId="0" applyFont="1" applyBorder="1" applyAlignment="1">
      <alignment horizontal="center" vertical="center" wrapText="1"/>
    </xf>
    <xf numFmtId="0" fontId="32" fillId="6" borderId="5"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7" borderId="20" xfId="0" applyFont="1" applyFill="1" applyBorder="1" applyAlignment="1">
      <alignment horizontal="justify"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32" fillId="0" borderId="0" xfId="0" applyFont="1" applyAlignment="1">
      <alignment horizontal="center" vertical="center"/>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32" fillId="0" borderId="5" xfId="0" applyFont="1" applyBorder="1" applyAlignment="1">
      <alignment horizontal="center" vertical="center" wrapText="1"/>
    </xf>
    <xf numFmtId="0" fontId="32" fillId="0" borderId="38" xfId="0" applyFont="1" applyBorder="1" applyAlignment="1">
      <alignment horizontal="center" vertical="center" wrapText="1"/>
    </xf>
    <xf numFmtId="0" fontId="32" fillId="0" borderId="14" xfId="0" applyFont="1" applyBorder="1" applyAlignment="1">
      <alignment horizontal="center" vertical="center" wrapText="1"/>
    </xf>
    <xf numFmtId="0" fontId="29" fillId="0" borderId="0" xfId="0" applyFont="1" applyAlignment="1">
      <alignment horizontal="center" vertical="center"/>
    </xf>
    <xf numFmtId="0" fontId="20" fillId="0" borderId="0" xfId="0" applyFont="1" applyAlignment="1">
      <alignment horizontal="justify" vertical="center" wrapText="1"/>
    </xf>
    <xf numFmtId="0" fontId="30" fillId="0" borderId="0" xfId="0" applyFont="1" applyAlignment="1">
      <alignment horizontal="justify" vertical="center" wrapText="1"/>
    </xf>
    <xf numFmtId="0" fontId="31" fillId="5" borderId="5" xfId="0" applyFont="1" applyFill="1" applyBorder="1" applyAlignment="1">
      <alignment horizontal="center" vertical="center" wrapText="1"/>
    </xf>
    <xf numFmtId="0" fontId="31" fillId="5" borderId="38" xfId="0" applyFont="1" applyFill="1" applyBorder="1" applyAlignment="1">
      <alignment horizontal="center" vertical="center" wrapText="1"/>
    </xf>
    <xf numFmtId="0" fontId="31" fillId="5" borderId="14" xfId="0" applyFont="1" applyFill="1" applyBorder="1" applyAlignment="1">
      <alignment horizontal="center" vertical="center" wrapText="1"/>
    </xf>
    <xf numFmtId="0" fontId="32" fillId="6" borderId="5" xfId="0" applyFont="1" applyFill="1" applyBorder="1" applyAlignment="1">
      <alignment horizontal="center" vertical="center" wrapText="1"/>
    </xf>
    <xf numFmtId="0" fontId="32" fillId="6" borderId="38" xfId="0" applyFont="1" applyFill="1" applyBorder="1" applyAlignment="1">
      <alignment horizontal="center" vertical="center" wrapText="1"/>
    </xf>
    <xf numFmtId="0" fontId="32" fillId="6" borderId="14" xfId="0" applyFont="1" applyFill="1" applyBorder="1" applyAlignment="1">
      <alignment horizontal="center" vertical="center" wrapText="1"/>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44" fontId="27" fillId="7" borderId="30" xfId="3" applyFont="1" applyFill="1" applyBorder="1" applyAlignment="1">
      <alignment horizontal="center" vertical="center" wrapText="1"/>
    </xf>
    <xf numFmtId="44" fontId="27" fillId="7" borderId="29" xfId="3" applyFont="1" applyFill="1" applyBorder="1" applyAlignment="1">
      <alignment horizontal="center" vertical="center" wrapText="1"/>
    </xf>
    <xf numFmtId="0" fontId="26" fillId="7" borderId="30" xfId="0" applyFont="1" applyFill="1" applyBorder="1" applyAlignment="1">
      <alignment horizontal="center" vertical="center" wrapText="1"/>
    </xf>
    <xf numFmtId="0" fontId="26" fillId="7" borderId="29" xfId="0" applyFont="1" applyFill="1" applyBorder="1" applyAlignment="1">
      <alignment horizontal="center" vertical="center" wrapText="1"/>
    </xf>
    <xf numFmtId="0" fontId="1" fillId="0" borderId="1" xfId="0" applyFont="1" applyBorder="1" applyAlignment="1">
      <alignment horizontal="center" vertical="center"/>
    </xf>
    <xf numFmtId="3" fontId="0" fillId="3" borderId="1" xfId="0" applyNumberFormat="1" applyFill="1"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abSelected="1" topLeftCell="A12" zoomScale="77" zoomScaleNormal="77" workbookViewId="0">
      <selection activeCell="B31" sqref="B31"/>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22.28515625" style="5" customWidth="1"/>
    <col min="13"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175" t="s">
        <v>61</v>
      </c>
      <c r="C2" s="176"/>
      <c r="D2" s="176"/>
      <c r="E2" s="176"/>
      <c r="F2" s="176"/>
      <c r="G2" s="176"/>
      <c r="H2" s="176"/>
      <c r="I2" s="176"/>
      <c r="J2" s="176"/>
      <c r="K2" s="176"/>
      <c r="L2" s="176"/>
      <c r="M2" s="176"/>
      <c r="N2" s="176"/>
      <c r="O2" s="176"/>
      <c r="P2" s="176"/>
    </row>
    <row r="4" spans="2:16" ht="26.25" x14ac:dyDescent="0.25">
      <c r="B4" s="175" t="s">
        <v>47</v>
      </c>
      <c r="C4" s="176"/>
      <c r="D4" s="176"/>
      <c r="E4" s="176"/>
      <c r="F4" s="176"/>
      <c r="G4" s="176"/>
      <c r="H4" s="176"/>
      <c r="I4" s="176"/>
      <c r="J4" s="176"/>
      <c r="K4" s="176"/>
      <c r="L4" s="176"/>
      <c r="M4" s="176"/>
      <c r="N4" s="176"/>
      <c r="O4" s="176"/>
      <c r="P4" s="176"/>
    </row>
    <row r="5" spans="2:16" ht="15.75" thickBot="1" x14ac:dyDescent="0.3"/>
    <row r="6" spans="2:16" ht="21.75" thickBot="1" x14ac:dyDescent="0.3">
      <c r="B6" s="7" t="s">
        <v>4</v>
      </c>
      <c r="C6" s="173" t="s">
        <v>155</v>
      </c>
      <c r="D6" s="173"/>
      <c r="E6" s="173"/>
      <c r="F6" s="173"/>
      <c r="G6" s="173"/>
      <c r="H6" s="173"/>
      <c r="I6" s="173"/>
      <c r="J6" s="173"/>
      <c r="K6" s="173"/>
      <c r="L6" s="173"/>
      <c r="M6" s="173"/>
      <c r="N6" s="174"/>
    </row>
    <row r="7" spans="2:16" ht="16.5" thickBot="1" x14ac:dyDescent="0.3">
      <c r="B7" s="8" t="s">
        <v>5</v>
      </c>
      <c r="C7" s="173"/>
      <c r="D7" s="173"/>
      <c r="E7" s="173"/>
      <c r="F7" s="173"/>
      <c r="G7" s="173"/>
      <c r="H7" s="173"/>
      <c r="I7" s="173"/>
      <c r="J7" s="173"/>
      <c r="K7" s="173"/>
      <c r="L7" s="173"/>
      <c r="M7" s="173"/>
      <c r="N7" s="174"/>
    </row>
    <row r="8" spans="2:16" ht="16.5" thickBot="1" x14ac:dyDescent="0.3">
      <c r="B8" s="8" t="s">
        <v>6</v>
      </c>
      <c r="C8" s="173"/>
      <c r="D8" s="173"/>
      <c r="E8" s="173"/>
      <c r="F8" s="173"/>
      <c r="G8" s="173"/>
      <c r="H8" s="173"/>
      <c r="I8" s="173"/>
      <c r="J8" s="173"/>
      <c r="K8" s="173"/>
      <c r="L8" s="173"/>
      <c r="M8" s="173"/>
      <c r="N8" s="174"/>
    </row>
    <row r="9" spans="2:16" ht="16.5" thickBot="1" x14ac:dyDescent="0.3">
      <c r="B9" s="8" t="s">
        <v>7</v>
      </c>
      <c r="C9" s="173"/>
      <c r="D9" s="173"/>
      <c r="E9" s="173"/>
      <c r="F9" s="173"/>
      <c r="G9" s="173"/>
      <c r="H9" s="173"/>
      <c r="I9" s="173"/>
      <c r="J9" s="173"/>
      <c r="K9" s="173"/>
      <c r="L9" s="173"/>
      <c r="M9" s="173"/>
      <c r="N9" s="174"/>
    </row>
    <row r="10" spans="2:16" ht="16.5" thickBot="1" x14ac:dyDescent="0.3">
      <c r="B10" s="8" t="s">
        <v>8</v>
      </c>
      <c r="C10" s="258">
        <v>12</v>
      </c>
      <c r="D10" s="258"/>
      <c r="E10" s="259"/>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177" t="s">
        <v>94</v>
      </c>
      <c r="C14" s="177"/>
      <c r="D14" s="119" t="s">
        <v>12</v>
      </c>
      <c r="E14" s="119" t="s">
        <v>13</v>
      </c>
      <c r="F14" s="119" t="s">
        <v>29</v>
      </c>
      <c r="G14" s="53"/>
      <c r="I14" s="26"/>
      <c r="J14" s="26"/>
      <c r="K14" s="26"/>
      <c r="L14" s="26"/>
      <c r="M14" s="26"/>
      <c r="N14" s="68"/>
    </row>
    <row r="15" spans="2:16" x14ac:dyDescent="0.25">
      <c r="B15" s="177"/>
      <c r="C15" s="177"/>
      <c r="D15" s="119">
        <v>12</v>
      </c>
      <c r="E15" s="42">
        <v>1356051800</v>
      </c>
      <c r="F15" s="257">
        <v>550</v>
      </c>
      <c r="G15" s="54"/>
      <c r="I15" s="27"/>
      <c r="J15" s="27"/>
      <c r="K15" s="27"/>
      <c r="L15" s="27"/>
      <c r="M15" s="27"/>
      <c r="N15" s="68"/>
    </row>
    <row r="16" spans="2:16" x14ac:dyDescent="0.25">
      <c r="B16" s="177"/>
      <c r="C16" s="177"/>
      <c r="D16" s="119"/>
      <c r="E16" s="42"/>
      <c r="F16" s="257"/>
      <c r="G16" s="54"/>
      <c r="I16" s="27"/>
      <c r="J16" s="27"/>
      <c r="K16" s="27"/>
      <c r="L16" s="27"/>
      <c r="M16" s="27"/>
      <c r="N16" s="68"/>
    </row>
    <row r="17" spans="1:14" x14ac:dyDescent="0.25">
      <c r="B17" s="177"/>
      <c r="C17" s="177"/>
      <c r="D17" s="119"/>
      <c r="E17" s="42"/>
      <c r="F17" s="257"/>
      <c r="G17" s="54"/>
      <c r="I17" s="27"/>
      <c r="J17" s="27"/>
      <c r="K17" s="27"/>
      <c r="L17" s="27"/>
      <c r="M17" s="27"/>
      <c r="N17" s="68"/>
    </row>
    <row r="18" spans="1:14" x14ac:dyDescent="0.25">
      <c r="B18" s="177"/>
      <c r="C18" s="177"/>
      <c r="D18" s="119"/>
      <c r="E18" s="121"/>
      <c r="F18" s="257"/>
      <c r="G18" s="54"/>
      <c r="H18" s="17"/>
      <c r="I18" s="27"/>
      <c r="J18" s="27"/>
      <c r="K18" s="27"/>
      <c r="L18" s="27"/>
      <c r="M18" s="27"/>
      <c r="N18" s="16"/>
    </row>
    <row r="19" spans="1:14" x14ac:dyDescent="0.25">
      <c r="B19" s="177"/>
      <c r="C19" s="177"/>
      <c r="D19" s="119"/>
      <c r="E19" s="121"/>
      <c r="F19" s="257"/>
      <c r="G19" s="54"/>
      <c r="H19" s="17"/>
      <c r="I19" s="29"/>
      <c r="J19" s="29"/>
      <c r="K19" s="29"/>
      <c r="L19" s="29"/>
      <c r="M19" s="29"/>
      <c r="N19" s="16"/>
    </row>
    <row r="20" spans="1:14" x14ac:dyDescent="0.25">
      <c r="B20" s="177"/>
      <c r="C20" s="177"/>
      <c r="D20" s="119"/>
      <c r="E20" s="121"/>
      <c r="F20" s="257"/>
      <c r="G20" s="54"/>
      <c r="H20" s="17"/>
      <c r="I20" s="67"/>
      <c r="J20" s="67"/>
      <c r="K20" s="67"/>
      <c r="L20" s="67"/>
      <c r="M20" s="67"/>
      <c r="N20" s="16"/>
    </row>
    <row r="21" spans="1:14" x14ac:dyDescent="0.25">
      <c r="B21" s="177"/>
      <c r="C21" s="177"/>
      <c r="D21" s="119"/>
      <c r="E21" s="121"/>
      <c r="F21" s="257"/>
      <c r="G21" s="54"/>
      <c r="H21" s="17"/>
      <c r="I21" s="67"/>
      <c r="J21" s="67"/>
      <c r="K21" s="67"/>
      <c r="L21" s="67"/>
      <c r="M21" s="67"/>
      <c r="N21" s="16"/>
    </row>
    <row r="22" spans="1:14" ht="15.75" thickBot="1" x14ac:dyDescent="0.3">
      <c r="B22" s="178" t="s">
        <v>14</v>
      </c>
      <c r="C22" s="179"/>
      <c r="D22" s="119"/>
      <c r="E22" s="42">
        <f>SUM(E15:E21)</f>
        <v>1356051800</v>
      </c>
      <c r="F22" s="257">
        <f>SUM(F15:F21)</f>
        <v>550</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440</v>
      </c>
      <c r="D24" s="30"/>
      <c r="E24" s="33">
        <f>E22</f>
        <v>1356051800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1" t="s">
        <v>130</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3" t="s">
        <v>32</v>
      </c>
      <c r="C29" s="83" t="s">
        <v>131</v>
      </c>
      <c r="D29" s="83" t="s">
        <v>132</v>
      </c>
      <c r="E29" s="64"/>
      <c r="F29" s="64"/>
      <c r="G29" s="64"/>
      <c r="H29" s="64"/>
      <c r="I29" s="67"/>
      <c r="J29" s="67"/>
      <c r="K29" s="67"/>
      <c r="L29" s="67"/>
      <c r="M29" s="67"/>
      <c r="N29" s="68"/>
    </row>
    <row r="30" spans="1:14" x14ac:dyDescent="0.25">
      <c r="A30" s="59"/>
      <c r="B30" s="80" t="s">
        <v>133</v>
      </c>
      <c r="C30" s="256" t="s">
        <v>218</v>
      </c>
      <c r="D30" s="256"/>
      <c r="E30" s="64"/>
      <c r="F30" s="64"/>
      <c r="G30" s="64"/>
      <c r="H30" s="64"/>
      <c r="I30" s="67"/>
      <c r="J30" s="67"/>
      <c r="K30" s="67"/>
      <c r="L30" s="67"/>
      <c r="M30" s="67"/>
      <c r="N30" s="68"/>
    </row>
    <row r="31" spans="1:14" x14ac:dyDescent="0.25">
      <c r="A31" s="59"/>
      <c r="B31" s="80" t="s">
        <v>134</v>
      </c>
      <c r="C31" s="256" t="s">
        <v>218</v>
      </c>
      <c r="D31" s="256"/>
      <c r="E31" s="64"/>
      <c r="F31" s="64"/>
      <c r="G31" s="64"/>
      <c r="H31" s="64"/>
      <c r="I31" s="67"/>
      <c r="J31" s="67"/>
      <c r="K31" s="67"/>
      <c r="L31" s="67"/>
      <c r="M31" s="67"/>
      <c r="N31" s="68"/>
    </row>
    <row r="32" spans="1:14" x14ac:dyDescent="0.25">
      <c r="A32" s="59"/>
      <c r="B32" s="80" t="s">
        <v>135</v>
      </c>
      <c r="C32" s="256"/>
      <c r="D32" s="256" t="s">
        <v>218</v>
      </c>
      <c r="E32" s="64"/>
      <c r="F32" s="64"/>
      <c r="G32" s="64"/>
      <c r="H32" s="64"/>
      <c r="I32" s="67"/>
      <c r="J32" s="67"/>
      <c r="K32" s="67"/>
      <c r="L32" s="67"/>
      <c r="M32" s="67"/>
      <c r="N32" s="68"/>
    </row>
    <row r="33" spans="1:17" x14ac:dyDescent="0.25">
      <c r="A33" s="59"/>
      <c r="B33" s="80" t="s">
        <v>136</v>
      </c>
      <c r="C33" s="256"/>
      <c r="D33" s="256" t="s">
        <v>218</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1" t="s">
        <v>137</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3" t="s">
        <v>32</v>
      </c>
      <c r="C39" s="83" t="s">
        <v>56</v>
      </c>
      <c r="D39" s="82" t="s">
        <v>50</v>
      </c>
      <c r="E39" s="82" t="s">
        <v>16</v>
      </c>
      <c r="F39" s="64"/>
      <c r="G39" s="64"/>
      <c r="H39" s="64"/>
      <c r="I39" s="67"/>
      <c r="J39" s="67"/>
      <c r="K39" s="67"/>
      <c r="L39" s="67"/>
      <c r="M39" s="67"/>
      <c r="N39" s="68"/>
    </row>
    <row r="40" spans="1:17" ht="28.5" x14ac:dyDescent="0.25">
      <c r="A40" s="59"/>
      <c r="B40" s="65" t="s">
        <v>138</v>
      </c>
      <c r="C40" s="66">
        <v>40</v>
      </c>
      <c r="D40" s="118">
        <v>0</v>
      </c>
      <c r="E40" s="180">
        <f>+D40+D41</f>
        <v>0</v>
      </c>
      <c r="F40" s="64"/>
      <c r="G40" s="64"/>
      <c r="H40" s="64"/>
      <c r="I40" s="67"/>
      <c r="J40" s="67"/>
      <c r="K40" s="67"/>
      <c r="L40" s="67"/>
      <c r="M40" s="67"/>
      <c r="N40" s="68"/>
    </row>
    <row r="41" spans="1:17" ht="42.75" x14ac:dyDescent="0.25">
      <c r="A41" s="59"/>
      <c r="B41" s="65" t="s">
        <v>139</v>
      </c>
      <c r="C41" s="66">
        <v>60</v>
      </c>
      <c r="D41" s="118">
        <f>+F146</f>
        <v>0</v>
      </c>
      <c r="E41" s="181"/>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182" t="s">
        <v>34</v>
      </c>
      <c r="N44" s="182"/>
    </row>
    <row r="45" spans="1:17" ht="27.75" customHeight="1" thickBot="1" x14ac:dyDescent="0.3">
      <c r="M45" s="183"/>
      <c r="N45" s="183"/>
    </row>
    <row r="46" spans="1:17" x14ac:dyDescent="0.25">
      <c r="B46" s="81" t="s">
        <v>153</v>
      </c>
      <c r="M46" s="43"/>
      <c r="N46" s="43"/>
    </row>
    <row r="47" spans="1:17" ht="15.75" thickBot="1" x14ac:dyDescent="0.3">
      <c r="M47" s="43"/>
      <c r="N47" s="43"/>
    </row>
    <row r="48" spans="1:17" s="67" customFormat="1" ht="109.5" customHeight="1" x14ac:dyDescent="0.25">
      <c r="B48" s="77" t="s">
        <v>140</v>
      </c>
      <c r="C48" s="77" t="s">
        <v>141</v>
      </c>
      <c r="D48" s="77" t="s">
        <v>142</v>
      </c>
      <c r="E48" s="77" t="s">
        <v>44</v>
      </c>
      <c r="F48" s="77" t="s">
        <v>22</v>
      </c>
      <c r="G48" s="77" t="s">
        <v>96</v>
      </c>
      <c r="H48" s="77" t="s">
        <v>17</v>
      </c>
      <c r="I48" s="77" t="s">
        <v>10</v>
      </c>
      <c r="J48" s="77" t="s">
        <v>30</v>
      </c>
      <c r="K48" s="77" t="s">
        <v>59</v>
      </c>
      <c r="L48" s="77" t="s">
        <v>20</v>
      </c>
      <c r="M48" s="63" t="s">
        <v>26</v>
      </c>
      <c r="N48" s="77" t="s">
        <v>143</v>
      </c>
      <c r="O48" s="77" t="s">
        <v>35</v>
      </c>
      <c r="P48" s="78" t="s">
        <v>11</v>
      </c>
      <c r="Q48" s="78" t="s">
        <v>19</v>
      </c>
    </row>
    <row r="49" spans="1:26" s="72" customFormat="1" ht="30" x14ac:dyDescent="0.25">
      <c r="A49" s="35">
        <v>1</v>
      </c>
      <c r="B49" s="73" t="s">
        <v>155</v>
      </c>
      <c r="C49" s="74" t="s">
        <v>155</v>
      </c>
      <c r="D49" s="73" t="s">
        <v>156</v>
      </c>
      <c r="E49" s="122">
        <v>95</v>
      </c>
      <c r="F49" s="69" t="s">
        <v>131</v>
      </c>
      <c r="G49" s="129">
        <v>0</v>
      </c>
      <c r="H49" s="76">
        <v>40191</v>
      </c>
      <c r="I49" s="70">
        <v>40543</v>
      </c>
      <c r="J49" s="70" t="s">
        <v>132</v>
      </c>
      <c r="K49" s="123">
        <v>11</v>
      </c>
      <c r="L49" s="70"/>
      <c r="M49" s="125">
        <v>288</v>
      </c>
      <c r="N49" s="122">
        <f>+M49*G49</f>
        <v>0</v>
      </c>
      <c r="O49" s="19">
        <v>168211096</v>
      </c>
      <c r="P49" s="19" t="s">
        <v>157</v>
      </c>
      <c r="Q49" s="168" t="s">
        <v>217</v>
      </c>
      <c r="R49" s="71"/>
      <c r="S49" s="71"/>
      <c r="T49" s="71"/>
      <c r="U49" s="71"/>
      <c r="V49" s="71"/>
      <c r="W49" s="71"/>
      <c r="X49" s="71"/>
      <c r="Y49" s="71"/>
      <c r="Z49" s="71"/>
    </row>
    <row r="50" spans="1:26" s="72" customFormat="1" ht="48" customHeight="1" x14ac:dyDescent="0.25">
      <c r="A50" s="35">
        <f>+A49+1</f>
        <v>2</v>
      </c>
      <c r="B50" s="73" t="s">
        <v>155</v>
      </c>
      <c r="C50" s="74" t="s">
        <v>155</v>
      </c>
      <c r="D50" s="73" t="s">
        <v>156</v>
      </c>
      <c r="E50" s="122">
        <v>56</v>
      </c>
      <c r="F50" s="69" t="s">
        <v>131</v>
      </c>
      <c r="G50" s="129">
        <v>0</v>
      </c>
      <c r="H50" s="76">
        <v>40550</v>
      </c>
      <c r="I50" s="70">
        <v>40908</v>
      </c>
      <c r="J50" s="70" t="s">
        <v>132</v>
      </c>
      <c r="K50" s="123">
        <v>11</v>
      </c>
      <c r="L50" s="70"/>
      <c r="M50" s="125">
        <v>288</v>
      </c>
      <c r="N50" s="122">
        <v>0</v>
      </c>
      <c r="O50" s="19"/>
      <c r="P50" s="130">
        <v>0</v>
      </c>
      <c r="Q50" s="169"/>
      <c r="R50" s="71"/>
      <c r="S50" s="71"/>
      <c r="T50" s="71"/>
      <c r="U50" s="71"/>
      <c r="V50" s="71"/>
      <c r="W50" s="71"/>
      <c r="X50" s="71"/>
      <c r="Y50" s="71"/>
      <c r="Z50" s="71"/>
    </row>
    <row r="51" spans="1:26" s="72" customFormat="1" ht="30" x14ac:dyDescent="0.25">
      <c r="A51" s="35">
        <f t="shared" ref="A51:A56" si="0">+A50+1</f>
        <v>3</v>
      </c>
      <c r="B51" s="73" t="s">
        <v>155</v>
      </c>
      <c r="C51" s="74" t="s">
        <v>155</v>
      </c>
      <c r="D51" s="73" t="s">
        <v>156</v>
      </c>
      <c r="E51" s="122">
        <v>232</v>
      </c>
      <c r="F51" s="69" t="s">
        <v>131</v>
      </c>
      <c r="G51" s="128" t="s">
        <v>158</v>
      </c>
      <c r="H51" s="76">
        <v>41093</v>
      </c>
      <c r="I51" s="70">
        <v>41273</v>
      </c>
      <c r="J51" s="70" t="s">
        <v>132</v>
      </c>
      <c r="K51" s="123">
        <v>5</v>
      </c>
      <c r="L51" s="70"/>
      <c r="M51" s="125">
        <v>84</v>
      </c>
      <c r="N51" s="122">
        <v>0</v>
      </c>
      <c r="O51" s="19">
        <v>128460000</v>
      </c>
      <c r="P51" s="19">
        <v>69</v>
      </c>
      <c r="Q51" s="169"/>
      <c r="R51" s="71"/>
      <c r="S51" s="71"/>
      <c r="T51" s="71"/>
      <c r="U51" s="71"/>
      <c r="V51" s="71"/>
      <c r="W51" s="71"/>
      <c r="X51" s="71"/>
      <c r="Y51" s="71"/>
      <c r="Z51" s="71"/>
    </row>
    <row r="52" spans="1:26" s="72" customFormat="1" ht="30" x14ac:dyDescent="0.25">
      <c r="A52" s="35">
        <f t="shared" si="0"/>
        <v>4</v>
      </c>
      <c r="B52" s="73" t="s">
        <v>155</v>
      </c>
      <c r="C52" s="74" t="s">
        <v>155</v>
      </c>
      <c r="D52" s="73" t="s">
        <v>156</v>
      </c>
      <c r="E52" s="122">
        <v>346</v>
      </c>
      <c r="F52" s="69" t="s">
        <v>131</v>
      </c>
      <c r="G52" s="69" t="s">
        <v>158</v>
      </c>
      <c r="H52" s="76">
        <v>41246</v>
      </c>
      <c r="I52" s="70">
        <v>41912</v>
      </c>
      <c r="J52" s="70" t="s">
        <v>132</v>
      </c>
      <c r="K52" s="123">
        <v>18</v>
      </c>
      <c r="L52" s="70"/>
      <c r="M52" s="125">
        <v>152</v>
      </c>
      <c r="N52" s="122">
        <v>0</v>
      </c>
      <c r="O52" s="19">
        <v>150731490</v>
      </c>
      <c r="P52" s="19">
        <v>70</v>
      </c>
      <c r="Q52" s="170"/>
      <c r="R52" s="71"/>
      <c r="S52" s="71"/>
      <c r="T52" s="71"/>
      <c r="U52" s="71"/>
      <c r="V52" s="71"/>
      <c r="W52" s="71"/>
      <c r="X52" s="71"/>
      <c r="Y52" s="71"/>
      <c r="Z52" s="71"/>
    </row>
    <row r="53" spans="1:26" s="72" customFormat="1" x14ac:dyDescent="0.25">
      <c r="A53" s="35">
        <f t="shared" si="0"/>
        <v>5</v>
      </c>
      <c r="B53" s="73"/>
      <c r="C53" s="74"/>
      <c r="D53" s="73"/>
      <c r="E53" s="122"/>
      <c r="F53" s="69"/>
      <c r="G53" s="69"/>
      <c r="H53" s="76"/>
      <c r="I53" s="70"/>
      <c r="J53" s="70"/>
      <c r="K53" s="123"/>
      <c r="L53" s="70"/>
      <c r="M53" s="125"/>
      <c r="N53" s="122"/>
      <c r="O53" s="19"/>
      <c r="P53" s="19"/>
      <c r="Q53" s="110"/>
      <c r="R53" s="71"/>
      <c r="S53" s="71"/>
      <c r="T53" s="71"/>
      <c r="U53" s="71"/>
      <c r="V53" s="71"/>
      <c r="W53" s="71"/>
      <c r="X53" s="71"/>
      <c r="Y53" s="71"/>
      <c r="Z53" s="71"/>
    </row>
    <row r="54" spans="1:26" s="72" customFormat="1" x14ac:dyDescent="0.25">
      <c r="A54" s="35">
        <f t="shared" si="0"/>
        <v>6</v>
      </c>
      <c r="B54" s="73"/>
      <c r="C54" s="74"/>
      <c r="D54" s="73"/>
      <c r="E54" s="122"/>
      <c r="F54" s="69"/>
      <c r="G54" s="69"/>
      <c r="H54" s="69"/>
      <c r="I54" s="70"/>
      <c r="J54" s="70"/>
      <c r="K54" s="123"/>
      <c r="L54" s="70"/>
      <c r="M54" s="62"/>
      <c r="N54" s="122"/>
      <c r="O54" s="19"/>
      <c r="P54" s="19"/>
      <c r="Q54" s="110"/>
      <c r="R54" s="71"/>
      <c r="S54" s="71"/>
      <c r="T54" s="71"/>
      <c r="U54" s="71"/>
      <c r="V54" s="71"/>
      <c r="W54" s="71"/>
      <c r="X54" s="71"/>
      <c r="Y54" s="71"/>
      <c r="Z54" s="71"/>
    </row>
    <row r="55" spans="1:26" s="72" customFormat="1" x14ac:dyDescent="0.25">
      <c r="A55" s="35">
        <f t="shared" si="0"/>
        <v>7</v>
      </c>
      <c r="B55" s="73"/>
      <c r="C55" s="74"/>
      <c r="D55" s="73"/>
      <c r="E55" s="122"/>
      <c r="F55" s="69"/>
      <c r="G55" s="69"/>
      <c r="H55" s="69"/>
      <c r="I55" s="70"/>
      <c r="J55" s="70"/>
      <c r="K55" s="123"/>
      <c r="L55" s="70"/>
      <c r="M55" s="62"/>
      <c r="N55" s="122"/>
      <c r="O55" s="19"/>
      <c r="P55" s="19"/>
      <c r="Q55" s="110"/>
      <c r="R55" s="71"/>
      <c r="S55" s="71"/>
      <c r="T55" s="71"/>
      <c r="U55" s="71"/>
      <c r="V55" s="71"/>
      <c r="W55" s="71"/>
      <c r="X55" s="71"/>
      <c r="Y55" s="71"/>
      <c r="Z55" s="71"/>
    </row>
    <row r="56" spans="1:26" s="72" customFormat="1" x14ac:dyDescent="0.25">
      <c r="A56" s="35">
        <f t="shared" si="0"/>
        <v>8</v>
      </c>
      <c r="B56" s="73"/>
      <c r="C56" s="74"/>
      <c r="D56" s="73"/>
      <c r="E56" s="122"/>
      <c r="F56" s="69"/>
      <c r="G56" s="69"/>
      <c r="H56" s="69"/>
      <c r="I56" s="70"/>
      <c r="J56" s="70"/>
      <c r="K56" s="123"/>
      <c r="L56" s="70"/>
      <c r="M56" s="62"/>
      <c r="N56" s="122"/>
      <c r="O56" s="19"/>
      <c r="P56" s="19"/>
      <c r="Q56" s="110"/>
      <c r="R56" s="71"/>
      <c r="S56" s="71"/>
      <c r="T56" s="71"/>
      <c r="U56" s="71"/>
      <c r="V56" s="71"/>
      <c r="W56" s="71"/>
      <c r="X56" s="71"/>
      <c r="Y56" s="71"/>
      <c r="Z56" s="71"/>
    </row>
    <row r="57" spans="1:26" s="72" customFormat="1" x14ac:dyDescent="0.25">
      <c r="A57" s="35"/>
      <c r="B57" s="116" t="s">
        <v>16</v>
      </c>
      <c r="C57" s="74"/>
      <c r="D57" s="73"/>
      <c r="E57" s="122"/>
      <c r="F57" s="69"/>
      <c r="G57" s="69"/>
      <c r="H57" s="69"/>
      <c r="I57" s="70"/>
      <c r="J57" s="70"/>
      <c r="K57" s="124">
        <f>SUM(K50:K56)</f>
        <v>34</v>
      </c>
      <c r="L57" s="75">
        <f t="shared" ref="L57:N57" si="1">SUM(L49:L56)</f>
        <v>0</v>
      </c>
      <c r="M57" s="108">
        <f t="shared" si="1"/>
        <v>812</v>
      </c>
      <c r="N57" s="126">
        <f t="shared" si="1"/>
        <v>0</v>
      </c>
      <c r="O57" s="19"/>
      <c r="P57" s="19"/>
      <c r="Q57" s="111"/>
    </row>
    <row r="58" spans="1:26" s="20" customFormat="1" x14ac:dyDescent="0.25">
      <c r="E58" s="21"/>
    </row>
    <row r="59" spans="1:26" s="20" customFormat="1" x14ac:dyDescent="0.25">
      <c r="B59" s="184" t="s">
        <v>28</v>
      </c>
      <c r="C59" s="184" t="s">
        <v>27</v>
      </c>
      <c r="D59" s="186" t="s">
        <v>33</v>
      </c>
      <c r="E59" s="186"/>
    </row>
    <row r="60" spans="1:26" s="20" customFormat="1" x14ac:dyDescent="0.25">
      <c r="B60" s="185"/>
      <c r="C60" s="185"/>
      <c r="D60" s="120" t="s">
        <v>23</v>
      </c>
      <c r="E60" s="41" t="s">
        <v>24</v>
      </c>
    </row>
    <row r="61" spans="1:26" s="20" customFormat="1" ht="30.6" customHeight="1" x14ac:dyDescent="0.25">
      <c r="B61" s="39" t="s">
        <v>21</v>
      </c>
      <c r="C61" s="40">
        <f>+K57</f>
        <v>34</v>
      </c>
      <c r="D61" s="149" t="s">
        <v>218</v>
      </c>
      <c r="E61" s="149"/>
      <c r="F61" s="22"/>
      <c r="G61" s="22"/>
      <c r="H61" s="22"/>
      <c r="I61" s="22"/>
      <c r="J61" s="22"/>
      <c r="K61" s="22"/>
      <c r="L61" s="22"/>
      <c r="M61" s="22"/>
    </row>
    <row r="62" spans="1:26" s="20" customFormat="1" ht="30" customHeight="1" x14ac:dyDescent="0.25">
      <c r="B62" s="39" t="s">
        <v>25</v>
      </c>
      <c r="C62" s="40">
        <f>+M57</f>
        <v>812</v>
      </c>
      <c r="D62" s="149" t="s">
        <v>218</v>
      </c>
      <c r="E62" s="149"/>
    </row>
    <row r="63" spans="1:26" s="20" customFormat="1" x14ac:dyDescent="0.25">
      <c r="B63" s="23"/>
      <c r="C63" s="187"/>
      <c r="D63" s="187"/>
      <c r="E63" s="187"/>
      <c r="F63" s="187"/>
      <c r="G63" s="187"/>
      <c r="H63" s="187"/>
      <c r="I63" s="187"/>
      <c r="J63" s="187"/>
      <c r="K63" s="187"/>
      <c r="L63" s="187"/>
      <c r="M63" s="187"/>
      <c r="N63" s="187"/>
    </row>
    <row r="64" spans="1:26" ht="28.15" customHeight="1" thickBot="1" x14ac:dyDescent="0.3"/>
    <row r="65" spans="2:17" ht="27" thickBot="1" x14ac:dyDescent="0.3">
      <c r="B65" s="188" t="s">
        <v>97</v>
      </c>
      <c r="C65" s="188"/>
      <c r="D65" s="188"/>
      <c r="E65" s="188"/>
      <c r="F65" s="188"/>
      <c r="G65" s="188"/>
      <c r="H65" s="188"/>
      <c r="I65" s="188"/>
      <c r="J65" s="188"/>
      <c r="K65" s="188"/>
      <c r="L65" s="188"/>
      <c r="M65" s="188"/>
      <c r="N65" s="188"/>
    </row>
    <row r="68" spans="2:17" ht="109.5" customHeight="1" x14ac:dyDescent="0.25">
      <c r="B68" s="79" t="s">
        <v>144</v>
      </c>
      <c r="C68" s="45" t="s">
        <v>2</v>
      </c>
      <c r="D68" s="45" t="s">
        <v>99</v>
      </c>
      <c r="E68" s="45" t="s">
        <v>98</v>
      </c>
      <c r="F68" s="45" t="s">
        <v>100</v>
      </c>
      <c r="G68" s="45" t="s">
        <v>101</v>
      </c>
      <c r="H68" s="45" t="s">
        <v>102</v>
      </c>
      <c r="I68" s="45" t="s">
        <v>103</v>
      </c>
      <c r="J68" s="45" t="s">
        <v>104</v>
      </c>
      <c r="K68" s="45" t="s">
        <v>105</v>
      </c>
      <c r="L68" s="45" t="s">
        <v>106</v>
      </c>
      <c r="M68" s="56" t="s">
        <v>107</v>
      </c>
      <c r="N68" s="56" t="s">
        <v>108</v>
      </c>
      <c r="O68" s="189" t="s">
        <v>3</v>
      </c>
      <c r="P68" s="190"/>
      <c r="Q68" s="45" t="s">
        <v>18</v>
      </c>
    </row>
    <row r="69" spans="2:17" x14ac:dyDescent="0.25">
      <c r="B69" s="1" t="s">
        <v>164</v>
      </c>
      <c r="C69" s="1" t="s">
        <v>160</v>
      </c>
      <c r="D69" s="3" t="s">
        <v>163</v>
      </c>
      <c r="E69" s="3">
        <v>250</v>
      </c>
      <c r="F69" s="2" t="s">
        <v>162</v>
      </c>
      <c r="G69" s="2" t="s">
        <v>162</v>
      </c>
      <c r="H69" s="2" t="s">
        <v>162</v>
      </c>
      <c r="I69" s="57" t="s">
        <v>168</v>
      </c>
      <c r="J69" s="57" t="s">
        <v>131</v>
      </c>
      <c r="K69" s="80" t="s">
        <v>131</v>
      </c>
      <c r="L69" s="80" t="s">
        <v>131</v>
      </c>
      <c r="M69" s="80" t="s">
        <v>131</v>
      </c>
      <c r="N69" s="80" t="s">
        <v>131</v>
      </c>
      <c r="O69" s="171" t="s">
        <v>167</v>
      </c>
      <c r="P69" s="172"/>
      <c r="Q69" s="80" t="s">
        <v>132</v>
      </c>
    </row>
    <row r="70" spans="2:17" x14ac:dyDescent="0.25">
      <c r="B70" s="1" t="s">
        <v>197</v>
      </c>
      <c r="C70" s="1" t="s">
        <v>198</v>
      </c>
      <c r="D70" s="3" t="s">
        <v>162</v>
      </c>
      <c r="E70" s="3">
        <v>300</v>
      </c>
      <c r="F70" s="2" t="s">
        <v>162</v>
      </c>
      <c r="G70" s="2" t="s">
        <v>162</v>
      </c>
      <c r="H70" s="2" t="s">
        <v>162</v>
      </c>
      <c r="I70" s="57" t="s">
        <v>168</v>
      </c>
      <c r="J70" s="57" t="s">
        <v>132</v>
      </c>
      <c r="K70" s="80" t="s">
        <v>132</v>
      </c>
      <c r="L70" s="80" t="s">
        <v>132</v>
      </c>
      <c r="M70" s="80" t="s">
        <v>132</v>
      </c>
      <c r="N70" s="80" t="s">
        <v>131</v>
      </c>
      <c r="O70" s="171" t="s">
        <v>166</v>
      </c>
      <c r="P70" s="172"/>
      <c r="Q70" s="80" t="s">
        <v>132</v>
      </c>
    </row>
    <row r="71" spans="2:17" x14ac:dyDescent="0.25">
      <c r="B71" s="1"/>
      <c r="C71" s="1"/>
      <c r="D71" s="3"/>
      <c r="E71" s="3"/>
      <c r="F71" s="2"/>
      <c r="G71" s="2"/>
      <c r="H71" s="2"/>
      <c r="I71" s="57"/>
      <c r="J71" s="57"/>
      <c r="K71" s="80"/>
      <c r="L71" s="80"/>
      <c r="M71" s="80"/>
      <c r="N71" s="80"/>
      <c r="O71" s="171"/>
      <c r="P71" s="172"/>
      <c r="Q71" s="80"/>
    </row>
    <row r="72" spans="2:17" x14ac:dyDescent="0.25">
      <c r="B72" s="1"/>
      <c r="C72" s="1"/>
      <c r="D72" s="3"/>
      <c r="E72" s="3"/>
      <c r="F72" s="2"/>
      <c r="G72" s="2"/>
      <c r="H72" s="2"/>
      <c r="I72" s="57"/>
      <c r="J72" s="57"/>
      <c r="K72" s="80"/>
      <c r="L72" s="80"/>
      <c r="M72" s="80"/>
      <c r="N72" s="80"/>
      <c r="O72" s="171"/>
      <c r="P72" s="172"/>
      <c r="Q72" s="80"/>
    </row>
    <row r="73" spans="2:17" x14ac:dyDescent="0.25">
      <c r="B73" s="1"/>
      <c r="C73" s="1"/>
      <c r="D73" s="3"/>
      <c r="E73" s="3"/>
      <c r="F73" s="2"/>
      <c r="G73" s="2"/>
      <c r="H73" s="2"/>
      <c r="I73" s="57"/>
      <c r="J73" s="57"/>
      <c r="K73" s="80"/>
      <c r="L73" s="80"/>
      <c r="M73" s="80"/>
      <c r="N73" s="80"/>
      <c r="O73" s="171"/>
      <c r="P73" s="172"/>
      <c r="Q73" s="80"/>
    </row>
    <row r="74" spans="2:17" x14ac:dyDescent="0.25">
      <c r="B74" s="1"/>
      <c r="C74" s="1"/>
      <c r="D74" s="3"/>
      <c r="E74" s="3"/>
      <c r="F74" s="2"/>
      <c r="G74" s="2"/>
      <c r="H74" s="2"/>
      <c r="I74" s="57"/>
      <c r="J74" s="57"/>
      <c r="K74" s="80"/>
      <c r="L74" s="80"/>
      <c r="M74" s="80"/>
      <c r="N74" s="80"/>
      <c r="O74" s="171"/>
      <c r="P74" s="172"/>
      <c r="Q74" s="80"/>
    </row>
    <row r="75" spans="2:17" x14ac:dyDescent="0.25">
      <c r="B75" s="80"/>
      <c r="C75" s="80"/>
      <c r="D75" s="80"/>
      <c r="E75" s="80"/>
      <c r="F75" s="80"/>
      <c r="G75" s="80"/>
      <c r="H75" s="80"/>
      <c r="I75" s="80"/>
      <c r="J75" s="80"/>
      <c r="K75" s="80"/>
      <c r="L75" s="80"/>
      <c r="M75" s="80"/>
      <c r="N75" s="80"/>
      <c r="O75" s="171"/>
      <c r="P75" s="172"/>
      <c r="Q75" s="80"/>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194" t="s">
        <v>37</v>
      </c>
      <c r="C81" s="195"/>
      <c r="D81" s="195"/>
      <c r="E81" s="195"/>
      <c r="F81" s="195"/>
      <c r="G81" s="195"/>
      <c r="H81" s="195"/>
      <c r="I81" s="195"/>
      <c r="J81" s="195"/>
      <c r="K81" s="195"/>
      <c r="L81" s="195"/>
      <c r="M81" s="195"/>
      <c r="N81" s="196"/>
    </row>
    <row r="86" spans="2:17" ht="76.5" customHeight="1" x14ac:dyDescent="0.25">
      <c r="B86" s="79" t="s">
        <v>0</v>
      </c>
      <c r="C86" s="79" t="s">
        <v>38</v>
      </c>
      <c r="D86" s="79" t="s">
        <v>39</v>
      </c>
      <c r="E86" s="79" t="s">
        <v>109</v>
      </c>
      <c r="F86" s="79" t="s">
        <v>111</v>
      </c>
      <c r="G86" s="79" t="s">
        <v>112</v>
      </c>
      <c r="H86" s="79" t="s">
        <v>113</v>
      </c>
      <c r="I86" s="79" t="s">
        <v>110</v>
      </c>
      <c r="J86" s="189" t="s">
        <v>114</v>
      </c>
      <c r="K86" s="197"/>
      <c r="L86" s="190"/>
      <c r="M86" s="79" t="s">
        <v>118</v>
      </c>
      <c r="N86" s="79" t="s">
        <v>40</v>
      </c>
      <c r="O86" s="79" t="s">
        <v>41</v>
      </c>
      <c r="P86" s="189" t="s">
        <v>3</v>
      </c>
      <c r="Q86" s="190"/>
    </row>
    <row r="87" spans="2:17" ht="60.75" customHeight="1" x14ac:dyDescent="0.25">
      <c r="B87" s="117"/>
      <c r="C87" s="117"/>
      <c r="D87" s="80"/>
      <c r="E87" s="80"/>
      <c r="F87" s="80"/>
      <c r="G87" s="80"/>
      <c r="H87" s="80"/>
      <c r="I87" s="80"/>
      <c r="J87" s="144" t="s">
        <v>115</v>
      </c>
      <c r="K87" s="145" t="s">
        <v>116</v>
      </c>
      <c r="L87" s="145" t="s">
        <v>117</v>
      </c>
      <c r="M87" s="80"/>
      <c r="N87" s="80"/>
      <c r="O87" s="80"/>
      <c r="P87" s="199"/>
      <c r="Q87" s="200"/>
    </row>
    <row r="88" spans="2:17" ht="60.75" customHeight="1" x14ac:dyDescent="0.25">
      <c r="B88" s="136" t="s">
        <v>42</v>
      </c>
      <c r="C88" s="136" t="s">
        <v>222</v>
      </c>
      <c r="D88" s="46" t="s">
        <v>223</v>
      </c>
      <c r="E88" s="140">
        <v>56095820</v>
      </c>
      <c r="F88" s="141" t="s">
        <v>177</v>
      </c>
      <c r="G88" s="141" t="s">
        <v>178</v>
      </c>
      <c r="H88" s="142">
        <v>39436</v>
      </c>
      <c r="I88" s="140" t="s">
        <v>132</v>
      </c>
      <c r="J88" s="141" t="s">
        <v>224</v>
      </c>
      <c r="K88" s="143"/>
      <c r="L88" s="133" t="s">
        <v>225</v>
      </c>
      <c r="M88" s="80" t="s">
        <v>131</v>
      </c>
      <c r="N88" s="80" t="s">
        <v>131</v>
      </c>
      <c r="O88" s="80" t="s">
        <v>131</v>
      </c>
      <c r="P88" s="199" t="s">
        <v>226</v>
      </c>
      <c r="Q88" s="200"/>
    </row>
    <row r="89" spans="2:17" ht="60.75" customHeight="1" x14ac:dyDescent="0.25">
      <c r="B89" s="136" t="s">
        <v>43</v>
      </c>
      <c r="C89" s="136"/>
      <c r="D89" s="80"/>
      <c r="E89" s="140"/>
      <c r="F89" s="140"/>
      <c r="G89" s="140"/>
      <c r="H89" s="140"/>
      <c r="I89" s="140"/>
      <c r="J89" s="146"/>
      <c r="K89" s="147"/>
      <c r="L89" s="145"/>
      <c r="M89" s="80"/>
      <c r="N89" s="80"/>
      <c r="O89" s="80"/>
      <c r="P89" s="171" t="s">
        <v>227</v>
      </c>
      <c r="Q89" s="172"/>
    </row>
    <row r="90" spans="2:17" ht="60.75" customHeight="1" x14ac:dyDescent="0.25">
      <c r="B90" s="136"/>
      <c r="C90" s="136"/>
      <c r="D90" s="80"/>
      <c r="E90" s="140"/>
      <c r="F90" s="140"/>
      <c r="G90" s="140"/>
      <c r="H90" s="140"/>
      <c r="I90" s="140"/>
      <c r="J90" s="146"/>
      <c r="K90" s="147"/>
      <c r="L90" s="145"/>
      <c r="M90" s="80"/>
      <c r="N90" s="80"/>
      <c r="O90" s="80"/>
      <c r="P90" s="171" t="s">
        <v>227</v>
      </c>
      <c r="Q90" s="172"/>
    </row>
    <row r="92" spans="2:17" ht="15.75" thickBot="1" x14ac:dyDescent="0.3"/>
    <row r="93" spans="2:17" ht="27" thickBot="1" x14ac:dyDescent="0.3">
      <c r="B93" s="194" t="s">
        <v>45</v>
      </c>
      <c r="C93" s="195"/>
      <c r="D93" s="195"/>
      <c r="E93" s="195"/>
      <c r="F93" s="195"/>
      <c r="G93" s="195"/>
      <c r="H93" s="195"/>
      <c r="I93" s="195"/>
      <c r="J93" s="195"/>
      <c r="K93" s="195"/>
      <c r="L93" s="195"/>
      <c r="M93" s="195"/>
      <c r="N93" s="196"/>
    </row>
    <row r="96" spans="2:17" ht="46.15" customHeight="1" x14ac:dyDescent="0.25">
      <c r="B96" s="45" t="s">
        <v>32</v>
      </c>
      <c r="C96" s="45" t="s">
        <v>46</v>
      </c>
      <c r="D96" s="189" t="s">
        <v>3</v>
      </c>
      <c r="E96" s="190"/>
    </row>
    <row r="97" spans="1:26" ht="46.9" customHeight="1" x14ac:dyDescent="0.25">
      <c r="B97" s="46" t="s">
        <v>119</v>
      </c>
      <c r="C97" s="80" t="s">
        <v>131</v>
      </c>
      <c r="D97" s="201"/>
      <c r="E97" s="201"/>
    </row>
    <row r="100" spans="1:26" ht="26.25" x14ac:dyDescent="0.25">
      <c r="B100" s="175" t="s">
        <v>62</v>
      </c>
      <c r="C100" s="176"/>
      <c r="D100" s="176"/>
      <c r="E100" s="176"/>
      <c r="F100" s="176"/>
      <c r="G100" s="176"/>
      <c r="H100" s="176"/>
      <c r="I100" s="176"/>
      <c r="J100" s="176"/>
      <c r="K100" s="176"/>
      <c r="L100" s="176"/>
      <c r="M100" s="176"/>
      <c r="N100" s="176"/>
      <c r="O100" s="176"/>
      <c r="P100" s="176"/>
    </row>
    <row r="102" spans="1:26" ht="15.75" thickBot="1" x14ac:dyDescent="0.3"/>
    <row r="103" spans="1:26" ht="27" thickBot="1" x14ac:dyDescent="0.3">
      <c r="B103" s="194" t="s">
        <v>52</v>
      </c>
      <c r="C103" s="195"/>
      <c r="D103" s="195"/>
      <c r="E103" s="195"/>
      <c r="F103" s="195"/>
      <c r="G103" s="195"/>
      <c r="H103" s="195"/>
      <c r="I103" s="195"/>
      <c r="J103" s="195"/>
      <c r="K103" s="195"/>
      <c r="L103" s="195"/>
      <c r="M103" s="195"/>
      <c r="N103" s="196"/>
    </row>
    <row r="105" spans="1:26" ht="15.75" thickBot="1" x14ac:dyDescent="0.3">
      <c r="M105" s="43"/>
      <c r="N105" s="43"/>
    </row>
    <row r="106" spans="1:26" s="67" customFormat="1" ht="109.5" customHeight="1" x14ac:dyDescent="0.25">
      <c r="B106" s="77" t="s">
        <v>140</v>
      </c>
      <c r="C106" s="77" t="s">
        <v>141</v>
      </c>
      <c r="D106" s="77" t="s">
        <v>142</v>
      </c>
      <c r="E106" s="77" t="s">
        <v>44</v>
      </c>
      <c r="F106" s="77" t="s">
        <v>22</v>
      </c>
      <c r="G106" s="77" t="s">
        <v>96</v>
      </c>
      <c r="H106" s="77" t="s">
        <v>17</v>
      </c>
      <c r="I106" s="77" t="s">
        <v>10</v>
      </c>
      <c r="J106" s="77" t="s">
        <v>30</v>
      </c>
      <c r="K106" s="77" t="s">
        <v>59</v>
      </c>
      <c r="L106" s="77" t="s">
        <v>20</v>
      </c>
      <c r="M106" s="63" t="s">
        <v>26</v>
      </c>
      <c r="N106" s="77" t="s">
        <v>143</v>
      </c>
      <c r="O106" s="77" t="s">
        <v>35</v>
      </c>
      <c r="P106" s="78" t="s">
        <v>11</v>
      </c>
      <c r="Q106" s="78" t="s">
        <v>19</v>
      </c>
    </row>
    <row r="107" spans="1:26" s="72" customFormat="1" ht="75" x14ac:dyDescent="0.25">
      <c r="A107" s="35">
        <v>1</v>
      </c>
      <c r="B107" s="73" t="s">
        <v>155</v>
      </c>
      <c r="C107" s="74" t="s">
        <v>155</v>
      </c>
      <c r="D107" s="73" t="s">
        <v>220</v>
      </c>
      <c r="E107" s="122">
        <v>5</v>
      </c>
      <c r="F107" s="69" t="s">
        <v>132</v>
      </c>
      <c r="G107" s="109">
        <v>0</v>
      </c>
      <c r="H107" s="76">
        <v>41234</v>
      </c>
      <c r="I107" s="70">
        <v>41264</v>
      </c>
      <c r="J107" s="70"/>
      <c r="K107" s="70"/>
      <c r="L107" s="70"/>
      <c r="M107" s="62"/>
      <c r="N107" s="62">
        <f>+M107*G107</f>
        <v>0</v>
      </c>
      <c r="O107" s="19"/>
      <c r="P107" s="19"/>
      <c r="Q107" s="110" t="s">
        <v>221</v>
      </c>
      <c r="R107" s="71"/>
      <c r="S107" s="71"/>
      <c r="T107" s="71"/>
      <c r="U107" s="71"/>
      <c r="V107" s="71"/>
      <c r="W107" s="71"/>
      <c r="X107" s="71"/>
      <c r="Y107" s="71"/>
      <c r="Z107" s="71"/>
    </row>
    <row r="108" spans="1:26" s="72" customFormat="1" ht="75" x14ac:dyDescent="0.25">
      <c r="A108" s="35">
        <f>+A107+1</f>
        <v>2</v>
      </c>
      <c r="B108" s="73" t="s">
        <v>155</v>
      </c>
      <c r="C108" s="74" t="s">
        <v>155</v>
      </c>
      <c r="D108" s="73" t="s">
        <v>220</v>
      </c>
      <c r="E108" s="122">
        <v>2</v>
      </c>
      <c r="F108" s="69" t="s">
        <v>132</v>
      </c>
      <c r="G108" s="69">
        <v>0</v>
      </c>
      <c r="H108" s="76">
        <v>41344</v>
      </c>
      <c r="I108" s="70">
        <v>41397</v>
      </c>
      <c r="J108" s="70"/>
      <c r="K108" s="70"/>
      <c r="L108" s="70"/>
      <c r="M108" s="62"/>
      <c r="N108" s="62"/>
      <c r="O108" s="19"/>
      <c r="P108" s="19"/>
      <c r="Q108" s="110" t="s">
        <v>221</v>
      </c>
      <c r="R108" s="71"/>
      <c r="S108" s="71"/>
      <c r="T108" s="71"/>
      <c r="U108" s="71"/>
      <c r="V108" s="71"/>
      <c r="W108" s="71"/>
      <c r="X108" s="71"/>
      <c r="Y108" s="71"/>
      <c r="Z108" s="71"/>
    </row>
    <row r="109" spans="1:26" s="72" customFormat="1" x14ac:dyDescent="0.25">
      <c r="A109" s="35">
        <f t="shared" ref="A109:A114" si="2">+A108+1</f>
        <v>3</v>
      </c>
      <c r="B109" s="73"/>
      <c r="C109" s="74"/>
      <c r="D109" s="73"/>
      <c r="E109" s="122"/>
      <c r="F109" s="69"/>
      <c r="G109" s="69"/>
      <c r="H109" s="69"/>
      <c r="I109" s="70"/>
      <c r="J109" s="70"/>
      <c r="K109" s="70"/>
      <c r="L109" s="70"/>
      <c r="M109" s="62"/>
      <c r="N109" s="62"/>
      <c r="O109" s="19"/>
      <c r="P109" s="19"/>
      <c r="Q109" s="110"/>
      <c r="R109" s="71"/>
      <c r="S109" s="71"/>
      <c r="T109" s="71"/>
      <c r="U109" s="71"/>
      <c r="V109" s="71"/>
      <c r="W109" s="71"/>
      <c r="X109" s="71"/>
      <c r="Y109" s="71"/>
      <c r="Z109" s="71"/>
    </row>
    <row r="110" spans="1:26" s="72" customFormat="1" x14ac:dyDescent="0.25">
      <c r="A110" s="35">
        <f t="shared" si="2"/>
        <v>4</v>
      </c>
      <c r="B110" s="73"/>
      <c r="C110" s="74"/>
      <c r="D110" s="73"/>
      <c r="E110" s="122"/>
      <c r="F110" s="69"/>
      <c r="G110" s="69"/>
      <c r="H110" s="69"/>
      <c r="I110" s="70"/>
      <c r="J110" s="70"/>
      <c r="K110" s="70"/>
      <c r="L110" s="70"/>
      <c r="M110" s="62"/>
      <c r="N110" s="62"/>
      <c r="O110" s="19"/>
      <c r="P110" s="19"/>
      <c r="Q110" s="110"/>
      <c r="R110" s="71"/>
      <c r="S110" s="71"/>
      <c r="T110" s="71"/>
      <c r="U110" s="71"/>
      <c r="V110" s="71"/>
      <c r="W110" s="71"/>
      <c r="X110" s="71"/>
      <c r="Y110" s="71"/>
      <c r="Z110" s="71"/>
    </row>
    <row r="111" spans="1:26" s="72" customFormat="1" x14ac:dyDescent="0.25">
      <c r="A111" s="35">
        <f t="shared" si="2"/>
        <v>5</v>
      </c>
      <c r="B111" s="73"/>
      <c r="C111" s="74"/>
      <c r="D111" s="73"/>
      <c r="E111" s="122"/>
      <c r="F111" s="69"/>
      <c r="G111" s="69"/>
      <c r="H111" s="69"/>
      <c r="I111" s="70"/>
      <c r="J111" s="70"/>
      <c r="K111" s="70"/>
      <c r="L111" s="70"/>
      <c r="M111" s="62"/>
      <c r="N111" s="62"/>
      <c r="O111" s="19"/>
      <c r="P111" s="19"/>
      <c r="Q111" s="110"/>
      <c r="R111" s="71"/>
      <c r="S111" s="71"/>
      <c r="T111" s="71"/>
      <c r="U111" s="71"/>
      <c r="V111" s="71"/>
      <c r="W111" s="71"/>
      <c r="X111" s="71"/>
      <c r="Y111" s="71"/>
      <c r="Z111" s="71"/>
    </row>
    <row r="112" spans="1:26" s="72" customFormat="1" x14ac:dyDescent="0.25">
      <c r="A112" s="35">
        <f t="shared" si="2"/>
        <v>6</v>
      </c>
      <c r="B112" s="73"/>
      <c r="C112" s="74"/>
      <c r="D112" s="73"/>
      <c r="E112" s="122"/>
      <c r="F112" s="69"/>
      <c r="G112" s="69"/>
      <c r="H112" s="69"/>
      <c r="I112" s="70"/>
      <c r="J112" s="70"/>
      <c r="K112" s="70"/>
      <c r="L112" s="70"/>
      <c r="M112" s="62"/>
      <c r="N112" s="62"/>
      <c r="O112" s="19"/>
      <c r="P112" s="19"/>
      <c r="Q112" s="110"/>
      <c r="R112" s="71"/>
      <c r="S112" s="71"/>
      <c r="T112" s="71"/>
      <c r="U112" s="71"/>
      <c r="V112" s="71"/>
      <c r="W112" s="71"/>
      <c r="X112" s="71"/>
      <c r="Y112" s="71"/>
      <c r="Z112" s="71"/>
    </row>
    <row r="113" spans="1:26" s="72" customFormat="1" x14ac:dyDescent="0.25">
      <c r="A113" s="35">
        <f t="shared" si="2"/>
        <v>7</v>
      </c>
      <c r="B113" s="73"/>
      <c r="C113" s="74"/>
      <c r="D113" s="73"/>
      <c r="E113" s="122"/>
      <c r="F113" s="69"/>
      <c r="G113" s="69"/>
      <c r="H113" s="69"/>
      <c r="I113" s="70"/>
      <c r="J113" s="70"/>
      <c r="K113" s="70"/>
      <c r="L113" s="70"/>
      <c r="M113" s="62"/>
      <c r="N113" s="62"/>
      <c r="O113" s="19"/>
      <c r="P113" s="19"/>
      <c r="Q113" s="110"/>
      <c r="R113" s="71"/>
      <c r="S113" s="71"/>
      <c r="T113" s="71"/>
      <c r="U113" s="71"/>
      <c r="V113" s="71"/>
      <c r="W113" s="71"/>
      <c r="X113" s="71"/>
      <c r="Y113" s="71"/>
      <c r="Z113" s="71"/>
    </row>
    <row r="114" spans="1:26" s="72" customFormat="1" x14ac:dyDescent="0.25">
      <c r="A114" s="35">
        <f t="shared" si="2"/>
        <v>8</v>
      </c>
      <c r="B114" s="73"/>
      <c r="C114" s="74"/>
      <c r="D114" s="73"/>
      <c r="E114" s="122"/>
      <c r="F114" s="69"/>
      <c r="G114" s="69"/>
      <c r="H114" s="69"/>
      <c r="I114" s="70"/>
      <c r="J114" s="70"/>
      <c r="K114" s="70"/>
      <c r="L114" s="70"/>
      <c r="M114" s="62"/>
      <c r="N114" s="62"/>
      <c r="O114" s="19"/>
      <c r="P114" s="19"/>
      <c r="Q114" s="110"/>
      <c r="R114" s="71"/>
      <c r="S114" s="71"/>
      <c r="T114" s="71"/>
      <c r="U114" s="71"/>
      <c r="V114" s="71"/>
      <c r="W114" s="71"/>
      <c r="X114" s="71"/>
      <c r="Y114" s="71"/>
      <c r="Z114" s="71"/>
    </row>
    <row r="115" spans="1:26" s="72" customFormat="1" x14ac:dyDescent="0.25">
      <c r="A115" s="35"/>
      <c r="B115" s="116" t="s">
        <v>16</v>
      </c>
      <c r="C115" s="74"/>
      <c r="D115" s="73"/>
      <c r="E115" s="122"/>
      <c r="F115" s="69"/>
      <c r="G115" s="69"/>
      <c r="H115" s="69"/>
      <c r="I115" s="70"/>
      <c r="J115" s="70"/>
      <c r="K115" s="75">
        <f t="shared" ref="K115:N115" si="3">SUM(K107:K114)</f>
        <v>0</v>
      </c>
      <c r="L115" s="75">
        <f t="shared" si="3"/>
        <v>0</v>
      </c>
      <c r="M115" s="108">
        <f t="shared" si="3"/>
        <v>0</v>
      </c>
      <c r="N115" s="75">
        <f t="shared" si="3"/>
        <v>0</v>
      </c>
      <c r="O115" s="19"/>
      <c r="P115" s="19"/>
      <c r="Q115" s="111"/>
    </row>
    <row r="116" spans="1:26" x14ac:dyDescent="0.25">
      <c r="B116" s="20"/>
      <c r="C116" s="20"/>
      <c r="D116" s="20"/>
      <c r="E116" s="21"/>
      <c r="F116" s="20"/>
      <c r="G116" s="20"/>
      <c r="H116" s="20"/>
      <c r="I116" s="20"/>
      <c r="J116" s="20"/>
      <c r="K116" s="20"/>
      <c r="L116" s="20"/>
      <c r="M116" s="20"/>
      <c r="N116" s="20"/>
      <c r="O116" s="20"/>
      <c r="P116" s="20"/>
    </row>
    <row r="117" spans="1:26" ht="18.75" x14ac:dyDescent="0.25">
      <c r="B117" s="39" t="s">
        <v>31</v>
      </c>
      <c r="C117" s="49">
        <f>+K115</f>
        <v>0</v>
      </c>
      <c r="H117" s="22"/>
      <c r="I117" s="22"/>
      <c r="J117" s="22"/>
      <c r="K117" s="22"/>
      <c r="L117" s="22"/>
      <c r="M117" s="22"/>
      <c r="N117" s="20"/>
      <c r="O117" s="20"/>
      <c r="P117" s="20"/>
    </row>
    <row r="119" spans="1:26" ht="15.75" thickBot="1" x14ac:dyDescent="0.3"/>
    <row r="120" spans="1:26" ht="37.15" customHeight="1" thickBot="1" x14ac:dyDescent="0.3">
      <c r="B120" s="51" t="s">
        <v>48</v>
      </c>
      <c r="C120" s="52" t="s">
        <v>49</v>
      </c>
      <c r="D120" s="51" t="s">
        <v>50</v>
      </c>
      <c r="E120" s="52" t="s">
        <v>53</v>
      </c>
    </row>
    <row r="121" spans="1:26" ht="41.45" customHeight="1" x14ac:dyDescent="0.25">
      <c r="B121" s="44" t="s">
        <v>120</v>
      </c>
      <c r="C121" s="47">
        <v>20</v>
      </c>
      <c r="D121" s="47">
        <v>0</v>
      </c>
      <c r="E121" s="191">
        <f>+D121+D122+D123</f>
        <v>0</v>
      </c>
    </row>
    <row r="122" spans="1:26" x14ac:dyDescent="0.25">
      <c r="B122" s="44" t="s">
        <v>121</v>
      </c>
      <c r="C122" s="37">
        <v>30</v>
      </c>
      <c r="D122" s="118">
        <v>0</v>
      </c>
      <c r="E122" s="192"/>
    </row>
    <row r="123" spans="1:26" ht="15.75" thickBot="1" x14ac:dyDescent="0.3">
      <c r="B123" s="44" t="s">
        <v>122</v>
      </c>
      <c r="C123" s="48">
        <v>40</v>
      </c>
      <c r="D123" s="48">
        <v>0</v>
      </c>
      <c r="E123" s="193"/>
    </row>
    <row r="125" spans="1:26" ht="15.75" thickBot="1" x14ac:dyDescent="0.3"/>
    <row r="126" spans="1:26" ht="27" thickBot="1" x14ac:dyDescent="0.3">
      <c r="B126" s="194" t="s">
        <v>154</v>
      </c>
      <c r="C126" s="195"/>
      <c r="D126" s="195"/>
      <c r="E126" s="195"/>
      <c r="F126" s="195"/>
      <c r="G126" s="195"/>
      <c r="H126" s="195"/>
      <c r="I126" s="195"/>
      <c r="J126" s="195"/>
      <c r="K126" s="195"/>
      <c r="L126" s="195"/>
      <c r="M126" s="195"/>
      <c r="N126" s="196"/>
    </row>
    <row r="128" spans="1:26" ht="76.5" customHeight="1" x14ac:dyDescent="0.25">
      <c r="B128" s="79" t="s">
        <v>0</v>
      </c>
      <c r="C128" s="79" t="s">
        <v>38</v>
      </c>
      <c r="D128" s="79" t="s">
        <v>39</v>
      </c>
      <c r="E128" s="79" t="s">
        <v>109</v>
      </c>
      <c r="F128" s="79" t="s">
        <v>111</v>
      </c>
      <c r="G128" s="79" t="s">
        <v>112</v>
      </c>
      <c r="H128" s="79" t="s">
        <v>113</v>
      </c>
      <c r="I128" s="79" t="s">
        <v>110</v>
      </c>
      <c r="J128" s="189" t="s">
        <v>114</v>
      </c>
      <c r="K128" s="197"/>
      <c r="L128" s="190"/>
      <c r="M128" s="79" t="s">
        <v>118</v>
      </c>
      <c r="N128" s="79" t="s">
        <v>40</v>
      </c>
      <c r="O128" s="79" t="s">
        <v>41</v>
      </c>
      <c r="P128" s="189" t="s">
        <v>3</v>
      </c>
      <c r="Q128" s="190"/>
    </row>
    <row r="129" spans="2:17" ht="76.5" customHeight="1" x14ac:dyDescent="0.25">
      <c r="B129" s="136" t="s">
        <v>126</v>
      </c>
      <c r="C129" s="138">
        <v>1</v>
      </c>
      <c r="D129" s="117" t="s">
        <v>202</v>
      </c>
      <c r="E129" s="1">
        <v>56075197</v>
      </c>
      <c r="F129" s="1" t="s">
        <v>187</v>
      </c>
      <c r="G129" s="117" t="s">
        <v>188</v>
      </c>
      <c r="H129" s="131">
        <v>39255</v>
      </c>
      <c r="I129" s="3" t="s">
        <v>208</v>
      </c>
      <c r="J129" s="117" t="s">
        <v>203</v>
      </c>
      <c r="K129" s="135" t="s">
        <v>204</v>
      </c>
      <c r="L129" s="134" t="s">
        <v>187</v>
      </c>
      <c r="M129" s="80" t="s">
        <v>131</v>
      </c>
      <c r="N129" s="80" t="s">
        <v>131</v>
      </c>
      <c r="O129" s="80" t="s">
        <v>132</v>
      </c>
      <c r="P129" s="198" t="s">
        <v>219</v>
      </c>
      <c r="Q129" s="198"/>
    </row>
    <row r="130" spans="2:17" ht="60.75" customHeight="1" x14ac:dyDescent="0.25">
      <c r="B130" s="136" t="s">
        <v>127</v>
      </c>
      <c r="C130" s="139">
        <v>1</v>
      </c>
      <c r="D130" s="117" t="s">
        <v>199</v>
      </c>
      <c r="E130" s="1">
        <v>1122397869</v>
      </c>
      <c r="F130" s="1" t="s">
        <v>170</v>
      </c>
      <c r="G130" s="117" t="s">
        <v>171</v>
      </c>
      <c r="H130" s="131">
        <v>40165</v>
      </c>
      <c r="I130" s="3" t="s">
        <v>172</v>
      </c>
      <c r="J130" s="117" t="s">
        <v>200</v>
      </c>
      <c r="K130" s="58" t="s">
        <v>201</v>
      </c>
      <c r="L130" s="58" t="s">
        <v>175</v>
      </c>
      <c r="M130" s="80" t="s">
        <v>131</v>
      </c>
      <c r="N130" s="80" t="s">
        <v>131</v>
      </c>
      <c r="O130" s="80" t="s">
        <v>132</v>
      </c>
      <c r="P130" s="198" t="s">
        <v>219</v>
      </c>
      <c r="Q130" s="198"/>
    </row>
    <row r="131" spans="2:17" ht="33.6" customHeight="1" x14ac:dyDescent="0.25">
      <c r="B131" s="117" t="s">
        <v>128</v>
      </c>
      <c r="C131" s="139">
        <v>1</v>
      </c>
      <c r="D131" s="1" t="s">
        <v>205</v>
      </c>
      <c r="E131" s="1">
        <v>56078784</v>
      </c>
      <c r="F131" s="117" t="s">
        <v>206</v>
      </c>
      <c r="G131" s="117" t="s">
        <v>207</v>
      </c>
      <c r="H131" s="131">
        <v>40324</v>
      </c>
      <c r="I131" s="3" t="s">
        <v>209</v>
      </c>
      <c r="J131" s="117" t="s">
        <v>210</v>
      </c>
      <c r="K131" s="135" t="s">
        <v>212</v>
      </c>
      <c r="L131" s="58" t="s">
        <v>211</v>
      </c>
      <c r="M131" s="80" t="s">
        <v>131</v>
      </c>
      <c r="N131" s="80" t="s">
        <v>131</v>
      </c>
      <c r="O131" s="80" t="s">
        <v>131</v>
      </c>
      <c r="P131" s="201" t="s">
        <v>159</v>
      </c>
      <c r="Q131" s="201"/>
    </row>
    <row r="134" spans="2:17" ht="15.75" thickBot="1" x14ac:dyDescent="0.3"/>
    <row r="135" spans="2:17" ht="54" customHeight="1" x14ac:dyDescent="0.25">
      <c r="B135" s="82" t="s">
        <v>32</v>
      </c>
      <c r="C135" s="82" t="s">
        <v>48</v>
      </c>
      <c r="D135" s="79" t="s">
        <v>49</v>
      </c>
      <c r="E135" s="82" t="s">
        <v>50</v>
      </c>
      <c r="F135" s="52" t="s">
        <v>54</v>
      </c>
      <c r="G135" s="115"/>
    </row>
    <row r="136" spans="2:17" ht="120.75" customHeight="1" x14ac:dyDescent="0.2">
      <c r="B136" s="202" t="s">
        <v>51</v>
      </c>
      <c r="C136" s="4" t="s">
        <v>123</v>
      </c>
      <c r="D136" s="118">
        <v>25</v>
      </c>
      <c r="E136" s="118">
        <v>0</v>
      </c>
      <c r="F136" s="203">
        <f>+E136+E137+E138</f>
        <v>10</v>
      </c>
      <c r="G136" s="55"/>
    </row>
    <row r="137" spans="2:17" ht="76.150000000000006" customHeight="1" x14ac:dyDescent="0.2">
      <c r="B137" s="202"/>
      <c r="C137" s="4" t="s">
        <v>124</v>
      </c>
      <c r="D137" s="50">
        <v>25</v>
      </c>
      <c r="E137" s="118">
        <v>0</v>
      </c>
      <c r="F137" s="204"/>
      <c r="G137" s="55"/>
    </row>
    <row r="138" spans="2:17" ht="69" customHeight="1" x14ac:dyDescent="0.2">
      <c r="B138" s="202"/>
      <c r="C138" s="4" t="s">
        <v>125</v>
      </c>
      <c r="D138" s="118">
        <v>10</v>
      </c>
      <c r="E138" s="118">
        <v>10</v>
      </c>
      <c r="F138" s="205"/>
      <c r="G138" s="55"/>
    </row>
    <row r="139" spans="2:17" x14ac:dyDescent="0.25">
      <c r="C139" s="64"/>
    </row>
    <row r="142" spans="2:17" x14ac:dyDescent="0.25">
      <c r="B142" s="81" t="s">
        <v>55</v>
      </c>
    </row>
    <row r="145" spans="2:5" x14ac:dyDescent="0.25">
      <c r="B145" s="83" t="s">
        <v>32</v>
      </c>
      <c r="C145" s="83" t="s">
        <v>56</v>
      </c>
      <c r="D145" s="82" t="s">
        <v>50</v>
      </c>
      <c r="E145" s="82" t="s">
        <v>16</v>
      </c>
    </row>
    <row r="146" spans="2:5" ht="28.5" x14ac:dyDescent="0.25">
      <c r="B146" s="65" t="s">
        <v>57</v>
      </c>
      <c r="C146" s="66">
        <v>40</v>
      </c>
      <c r="D146" s="118">
        <f>+E121</f>
        <v>0</v>
      </c>
      <c r="E146" s="180">
        <f>+D146+D147</f>
        <v>10</v>
      </c>
    </row>
    <row r="147" spans="2:5" ht="42.75" x14ac:dyDescent="0.25">
      <c r="B147" s="65" t="s">
        <v>58</v>
      </c>
      <c r="C147" s="66">
        <v>60</v>
      </c>
      <c r="D147" s="118">
        <f>+F136</f>
        <v>10</v>
      </c>
      <c r="E147" s="181"/>
    </row>
  </sheetData>
  <mergeCells count="47">
    <mergeCell ref="E146:E147"/>
    <mergeCell ref="P129:Q129"/>
    <mergeCell ref="P87:Q87"/>
    <mergeCell ref="P88:Q88"/>
    <mergeCell ref="B126:N126"/>
    <mergeCell ref="J128:L128"/>
    <mergeCell ref="P128:Q128"/>
    <mergeCell ref="P130:Q130"/>
    <mergeCell ref="P131:Q131"/>
    <mergeCell ref="B136:B138"/>
    <mergeCell ref="F136:F138"/>
    <mergeCell ref="B93:N93"/>
    <mergeCell ref="D96:E96"/>
    <mergeCell ref="D97:E97"/>
    <mergeCell ref="B100:P100"/>
    <mergeCell ref="B103:N103"/>
    <mergeCell ref="O69:P69"/>
    <mergeCell ref="O70:P70"/>
    <mergeCell ref="E121:E123"/>
    <mergeCell ref="O72:P72"/>
    <mergeCell ref="O73:P73"/>
    <mergeCell ref="O74:P74"/>
    <mergeCell ref="O75:P75"/>
    <mergeCell ref="B81:N81"/>
    <mergeCell ref="J86:L86"/>
    <mergeCell ref="P86:Q86"/>
    <mergeCell ref="C59:C60"/>
    <mergeCell ref="D59:E59"/>
    <mergeCell ref="C63:N63"/>
    <mergeCell ref="B65:N65"/>
    <mergeCell ref="O68:P68"/>
    <mergeCell ref="Q49:Q52"/>
    <mergeCell ref="P89:Q89"/>
    <mergeCell ref="P90:Q90"/>
    <mergeCell ref="C9:N9"/>
    <mergeCell ref="B2:P2"/>
    <mergeCell ref="B4:P4"/>
    <mergeCell ref="C6:N6"/>
    <mergeCell ref="C7:N7"/>
    <mergeCell ref="C8:N8"/>
    <mergeCell ref="O71:P71"/>
    <mergeCell ref="C10:E10"/>
    <mergeCell ref="B14:C21"/>
    <mergeCell ref="B22:C22"/>
    <mergeCell ref="E40:E41"/>
    <mergeCell ref="M44:N45"/>
    <mergeCell ref="B59:B60"/>
  </mergeCells>
  <dataValidations count="2">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opLeftCell="A15" zoomScale="84" zoomScaleNormal="84" workbookViewId="0">
      <selection activeCell="B33" sqref="B33"/>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175" t="s">
        <v>61</v>
      </c>
      <c r="C2" s="176"/>
      <c r="D2" s="176"/>
      <c r="E2" s="176"/>
      <c r="F2" s="176"/>
      <c r="G2" s="176"/>
      <c r="H2" s="176"/>
      <c r="I2" s="176"/>
      <c r="J2" s="176"/>
      <c r="K2" s="176"/>
      <c r="L2" s="176"/>
      <c r="M2" s="176"/>
      <c r="N2" s="176"/>
      <c r="O2" s="176"/>
      <c r="P2" s="176"/>
    </row>
    <row r="4" spans="2:16" ht="26.25" x14ac:dyDescent="0.25">
      <c r="B4" s="175" t="s">
        <v>47</v>
      </c>
      <c r="C4" s="176"/>
      <c r="D4" s="176"/>
      <c r="E4" s="176"/>
      <c r="F4" s="176"/>
      <c r="G4" s="176"/>
      <c r="H4" s="176"/>
      <c r="I4" s="176"/>
      <c r="J4" s="176"/>
      <c r="K4" s="176"/>
      <c r="L4" s="176"/>
      <c r="M4" s="176"/>
      <c r="N4" s="176"/>
      <c r="O4" s="176"/>
      <c r="P4" s="176"/>
    </row>
    <row r="5" spans="2:16" ht="15.75" thickBot="1" x14ac:dyDescent="0.3"/>
    <row r="6" spans="2:16" ht="21.75" thickBot="1" x14ac:dyDescent="0.3">
      <c r="B6" s="7" t="s">
        <v>4</v>
      </c>
      <c r="C6" s="173" t="s">
        <v>155</v>
      </c>
      <c r="D6" s="173"/>
      <c r="E6" s="173"/>
      <c r="F6" s="173"/>
      <c r="G6" s="173"/>
      <c r="H6" s="173"/>
      <c r="I6" s="173"/>
      <c r="J6" s="173"/>
      <c r="K6" s="173"/>
      <c r="L6" s="173"/>
      <c r="M6" s="173"/>
      <c r="N6" s="174"/>
    </row>
    <row r="7" spans="2:16" ht="16.5" thickBot="1" x14ac:dyDescent="0.3">
      <c r="B7" s="8" t="s">
        <v>5</v>
      </c>
      <c r="C7" s="173"/>
      <c r="D7" s="173"/>
      <c r="E7" s="173"/>
      <c r="F7" s="173"/>
      <c r="G7" s="173"/>
      <c r="H7" s="173"/>
      <c r="I7" s="173"/>
      <c r="J7" s="173"/>
      <c r="K7" s="173"/>
      <c r="L7" s="173"/>
      <c r="M7" s="173"/>
      <c r="N7" s="174"/>
    </row>
    <row r="8" spans="2:16" ht="16.5" thickBot="1" x14ac:dyDescent="0.3">
      <c r="B8" s="8" t="s">
        <v>6</v>
      </c>
      <c r="C8" s="173"/>
      <c r="D8" s="173"/>
      <c r="E8" s="173"/>
      <c r="F8" s="173"/>
      <c r="G8" s="173"/>
      <c r="H8" s="173"/>
      <c r="I8" s="173"/>
      <c r="J8" s="173"/>
      <c r="K8" s="173"/>
      <c r="L8" s="173"/>
      <c r="M8" s="173"/>
      <c r="N8" s="174"/>
    </row>
    <row r="9" spans="2:16" ht="16.5" thickBot="1" x14ac:dyDescent="0.3">
      <c r="B9" s="8" t="s">
        <v>7</v>
      </c>
      <c r="C9" s="173"/>
      <c r="D9" s="173"/>
      <c r="E9" s="173"/>
      <c r="F9" s="173"/>
      <c r="G9" s="173"/>
      <c r="H9" s="173"/>
      <c r="I9" s="173"/>
      <c r="J9" s="173"/>
      <c r="K9" s="173"/>
      <c r="L9" s="173"/>
      <c r="M9" s="173"/>
      <c r="N9" s="174"/>
    </row>
    <row r="10" spans="2:16" ht="16.5" thickBot="1" x14ac:dyDescent="0.3">
      <c r="B10" s="8" t="s">
        <v>8</v>
      </c>
      <c r="C10" s="258">
        <v>11</v>
      </c>
      <c r="D10" s="258"/>
      <c r="E10" s="259"/>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177" t="s">
        <v>94</v>
      </c>
      <c r="C14" s="177"/>
      <c r="D14" s="119" t="s">
        <v>12</v>
      </c>
      <c r="E14" s="119" t="s">
        <v>13</v>
      </c>
      <c r="F14" s="119" t="s">
        <v>29</v>
      </c>
      <c r="G14" s="53"/>
      <c r="I14" s="26"/>
      <c r="J14" s="26"/>
      <c r="K14" s="26"/>
      <c r="L14" s="26"/>
      <c r="M14" s="26"/>
      <c r="N14" s="68"/>
    </row>
    <row r="15" spans="2:16" x14ac:dyDescent="0.25">
      <c r="B15" s="177"/>
      <c r="C15" s="177"/>
      <c r="D15" s="119">
        <v>11</v>
      </c>
      <c r="E15" s="42">
        <v>655526344</v>
      </c>
      <c r="F15" s="257">
        <v>236</v>
      </c>
      <c r="G15" s="54"/>
      <c r="I15" s="27"/>
      <c r="J15" s="27"/>
      <c r="K15" s="27"/>
      <c r="L15" s="27"/>
      <c r="M15" s="27"/>
      <c r="N15" s="68"/>
    </row>
    <row r="16" spans="2:16" x14ac:dyDescent="0.25">
      <c r="B16" s="177"/>
      <c r="C16" s="177"/>
      <c r="D16" s="119"/>
      <c r="E16" s="42"/>
      <c r="F16" s="257"/>
      <c r="G16" s="54"/>
      <c r="I16" s="27"/>
      <c r="J16" s="27"/>
      <c r="K16" s="27"/>
      <c r="L16" s="27"/>
      <c r="M16" s="27"/>
      <c r="N16" s="68"/>
    </row>
    <row r="17" spans="1:14" x14ac:dyDescent="0.25">
      <c r="B17" s="177"/>
      <c r="C17" s="177"/>
      <c r="D17" s="119"/>
      <c r="E17" s="42"/>
      <c r="F17" s="257"/>
      <c r="G17" s="54"/>
      <c r="I17" s="27"/>
      <c r="J17" s="27"/>
      <c r="K17" s="27"/>
      <c r="L17" s="27"/>
      <c r="M17" s="27"/>
      <c r="N17" s="68"/>
    </row>
    <row r="18" spans="1:14" x14ac:dyDescent="0.25">
      <c r="B18" s="177"/>
      <c r="C18" s="177"/>
      <c r="D18" s="119"/>
      <c r="E18" s="121"/>
      <c r="F18" s="257"/>
      <c r="G18" s="54"/>
      <c r="H18" s="17"/>
      <c r="I18" s="27"/>
      <c r="J18" s="27"/>
      <c r="K18" s="27"/>
      <c r="L18" s="27"/>
      <c r="M18" s="27"/>
      <c r="N18" s="16"/>
    </row>
    <row r="19" spans="1:14" x14ac:dyDescent="0.25">
      <c r="B19" s="177"/>
      <c r="C19" s="177"/>
      <c r="D19" s="119"/>
      <c r="E19" s="121"/>
      <c r="F19" s="257"/>
      <c r="G19" s="54"/>
      <c r="H19" s="17"/>
      <c r="I19" s="29"/>
      <c r="J19" s="29"/>
      <c r="K19" s="29"/>
      <c r="L19" s="29"/>
      <c r="M19" s="29"/>
      <c r="N19" s="16"/>
    </row>
    <row r="20" spans="1:14" x14ac:dyDescent="0.25">
      <c r="B20" s="177"/>
      <c r="C20" s="177"/>
      <c r="D20" s="119"/>
      <c r="E20" s="121"/>
      <c r="F20" s="257"/>
      <c r="G20" s="54"/>
      <c r="H20" s="17"/>
      <c r="I20" s="67"/>
      <c r="J20" s="67"/>
      <c r="K20" s="67"/>
      <c r="L20" s="67"/>
      <c r="M20" s="67"/>
      <c r="N20" s="16"/>
    </row>
    <row r="21" spans="1:14" x14ac:dyDescent="0.25">
      <c r="B21" s="177"/>
      <c r="C21" s="177"/>
      <c r="D21" s="119"/>
      <c r="E21" s="121"/>
      <c r="F21" s="257"/>
      <c r="G21" s="54"/>
      <c r="H21" s="17"/>
      <c r="I21" s="67"/>
      <c r="J21" s="67"/>
      <c r="K21" s="67"/>
      <c r="L21" s="67"/>
      <c r="M21" s="67"/>
      <c r="N21" s="16"/>
    </row>
    <row r="22" spans="1:14" ht="15.75" thickBot="1" x14ac:dyDescent="0.3">
      <c r="B22" s="178" t="s">
        <v>14</v>
      </c>
      <c r="C22" s="179"/>
      <c r="D22" s="119"/>
      <c r="E22" s="42">
        <f>SUM(E15:E21)</f>
        <v>655526344</v>
      </c>
      <c r="F22" s="257">
        <f>SUM(F15:F21)</f>
        <v>236</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188.8</v>
      </c>
      <c r="D24" s="30"/>
      <c r="E24" s="33">
        <f>E22</f>
        <v>655526344</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1" t="s">
        <v>130</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3" t="s">
        <v>32</v>
      </c>
      <c r="C29" s="83" t="s">
        <v>131</v>
      </c>
      <c r="D29" s="83" t="s">
        <v>132</v>
      </c>
      <c r="E29" s="64"/>
      <c r="F29" s="64"/>
      <c r="G29" s="64"/>
      <c r="H29" s="64"/>
      <c r="I29" s="67"/>
      <c r="J29" s="67"/>
      <c r="K29" s="67"/>
      <c r="L29" s="67"/>
      <c r="M29" s="67"/>
      <c r="N29" s="68"/>
    </row>
    <row r="30" spans="1:14" x14ac:dyDescent="0.25">
      <c r="A30" s="59"/>
      <c r="B30" s="80" t="s">
        <v>133</v>
      </c>
      <c r="C30" s="256" t="s">
        <v>218</v>
      </c>
      <c r="D30" s="256"/>
      <c r="E30" s="64"/>
      <c r="F30" s="64"/>
      <c r="G30" s="64"/>
      <c r="H30" s="64"/>
      <c r="I30" s="67"/>
      <c r="J30" s="67"/>
      <c r="K30" s="67"/>
      <c r="L30" s="67"/>
      <c r="M30" s="67"/>
      <c r="N30" s="68"/>
    </row>
    <row r="31" spans="1:14" x14ac:dyDescent="0.25">
      <c r="A31" s="59"/>
      <c r="B31" s="80" t="s">
        <v>134</v>
      </c>
      <c r="C31" s="256" t="s">
        <v>218</v>
      </c>
      <c r="D31" s="256"/>
      <c r="E31" s="64"/>
      <c r="F31" s="64"/>
      <c r="G31" s="64"/>
      <c r="H31" s="64"/>
      <c r="I31" s="67"/>
      <c r="J31" s="67"/>
      <c r="K31" s="67"/>
      <c r="L31" s="67"/>
      <c r="M31" s="67"/>
      <c r="N31" s="68"/>
    </row>
    <row r="32" spans="1:14" x14ac:dyDescent="0.25">
      <c r="A32" s="59"/>
      <c r="B32" s="80" t="s">
        <v>135</v>
      </c>
      <c r="C32" s="256"/>
      <c r="D32" s="256" t="s">
        <v>218</v>
      </c>
      <c r="E32" s="64"/>
      <c r="F32" s="64"/>
      <c r="G32" s="64"/>
      <c r="H32" s="64"/>
      <c r="I32" s="67"/>
      <c r="J32" s="67"/>
      <c r="K32" s="67"/>
      <c r="L32" s="67"/>
      <c r="M32" s="67"/>
      <c r="N32" s="68"/>
    </row>
    <row r="33" spans="1:17" x14ac:dyDescent="0.25">
      <c r="A33" s="59"/>
      <c r="B33" s="80" t="s">
        <v>136</v>
      </c>
      <c r="C33" s="256" t="s">
        <v>218</v>
      </c>
      <c r="D33" s="256"/>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1" t="s">
        <v>137</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3" t="s">
        <v>32</v>
      </c>
      <c r="C39" s="83" t="s">
        <v>56</v>
      </c>
      <c r="D39" s="82" t="s">
        <v>50</v>
      </c>
      <c r="E39" s="82" t="s">
        <v>16</v>
      </c>
      <c r="F39" s="64"/>
      <c r="G39" s="64"/>
      <c r="H39" s="64"/>
      <c r="I39" s="67"/>
      <c r="J39" s="67"/>
      <c r="K39" s="67"/>
      <c r="L39" s="67"/>
      <c r="M39" s="67"/>
      <c r="N39" s="68"/>
    </row>
    <row r="40" spans="1:17" ht="28.5" x14ac:dyDescent="0.25">
      <c r="A40" s="59"/>
      <c r="B40" s="65" t="s">
        <v>138</v>
      </c>
      <c r="C40" s="66">
        <v>40</v>
      </c>
      <c r="D40" s="118">
        <v>0</v>
      </c>
      <c r="E40" s="180">
        <f>+D40+D41</f>
        <v>0</v>
      </c>
      <c r="F40" s="64"/>
      <c r="G40" s="64"/>
      <c r="H40" s="64"/>
      <c r="I40" s="67"/>
      <c r="J40" s="67"/>
      <c r="K40" s="67"/>
      <c r="L40" s="67"/>
      <c r="M40" s="67"/>
      <c r="N40" s="68"/>
    </row>
    <row r="41" spans="1:17" ht="42.75" x14ac:dyDescent="0.25">
      <c r="A41" s="59"/>
      <c r="B41" s="65" t="s">
        <v>139</v>
      </c>
      <c r="C41" s="66">
        <v>60</v>
      </c>
      <c r="D41" s="118">
        <f>+F145</f>
        <v>0</v>
      </c>
      <c r="E41" s="181"/>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182" t="s">
        <v>34</v>
      </c>
      <c r="N44" s="182"/>
    </row>
    <row r="45" spans="1:17" ht="27.75" customHeight="1" thickBot="1" x14ac:dyDescent="0.3">
      <c r="M45" s="183"/>
      <c r="N45" s="183"/>
    </row>
    <row r="46" spans="1:17" x14ac:dyDescent="0.25">
      <c r="B46" s="81" t="s">
        <v>153</v>
      </c>
      <c r="M46" s="43"/>
      <c r="N46" s="43"/>
    </row>
    <row r="47" spans="1:17" ht="15.75" thickBot="1" x14ac:dyDescent="0.3">
      <c r="M47" s="43"/>
      <c r="N47" s="43"/>
    </row>
    <row r="48" spans="1:17" s="67" customFormat="1" ht="109.5" customHeight="1" x14ac:dyDescent="0.25">
      <c r="B48" s="77" t="s">
        <v>140</v>
      </c>
      <c r="C48" s="77" t="s">
        <v>141</v>
      </c>
      <c r="D48" s="77" t="s">
        <v>142</v>
      </c>
      <c r="E48" s="77" t="s">
        <v>44</v>
      </c>
      <c r="F48" s="77" t="s">
        <v>22</v>
      </c>
      <c r="G48" s="77" t="s">
        <v>96</v>
      </c>
      <c r="H48" s="77" t="s">
        <v>17</v>
      </c>
      <c r="I48" s="77" t="s">
        <v>10</v>
      </c>
      <c r="J48" s="77" t="s">
        <v>30</v>
      </c>
      <c r="K48" s="77" t="s">
        <v>59</v>
      </c>
      <c r="L48" s="77" t="s">
        <v>20</v>
      </c>
      <c r="M48" s="63" t="s">
        <v>26</v>
      </c>
      <c r="N48" s="77" t="s">
        <v>143</v>
      </c>
      <c r="O48" s="77" t="s">
        <v>35</v>
      </c>
      <c r="P48" s="78" t="s">
        <v>11</v>
      </c>
      <c r="Q48" s="78" t="s">
        <v>19</v>
      </c>
    </row>
    <row r="49" spans="1:26" s="72" customFormat="1" ht="30" x14ac:dyDescent="0.25">
      <c r="A49" s="35">
        <v>1</v>
      </c>
      <c r="B49" s="73" t="s">
        <v>155</v>
      </c>
      <c r="C49" s="74" t="s">
        <v>155</v>
      </c>
      <c r="D49" s="73" t="s">
        <v>156</v>
      </c>
      <c r="E49" s="122">
        <v>95</v>
      </c>
      <c r="F49" s="69" t="s">
        <v>131</v>
      </c>
      <c r="G49" s="129">
        <v>0</v>
      </c>
      <c r="H49" s="76">
        <v>40191</v>
      </c>
      <c r="I49" s="70">
        <v>40543</v>
      </c>
      <c r="J49" s="70" t="s">
        <v>132</v>
      </c>
      <c r="K49" s="123">
        <v>11</v>
      </c>
      <c r="L49" s="122"/>
      <c r="M49" s="125">
        <v>288</v>
      </c>
      <c r="N49" s="122">
        <f>+M49*G49</f>
        <v>0</v>
      </c>
      <c r="O49" s="19">
        <v>168211096</v>
      </c>
      <c r="P49" s="19" t="s">
        <v>157</v>
      </c>
      <c r="Q49" s="110"/>
      <c r="R49" s="71"/>
      <c r="S49" s="71"/>
      <c r="T49" s="71"/>
      <c r="U49" s="71"/>
      <c r="V49" s="71"/>
      <c r="W49" s="71"/>
      <c r="X49" s="71"/>
      <c r="Y49" s="71"/>
      <c r="Z49" s="71"/>
    </row>
    <row r="50" spans="1:26" s="72" customFormat="1" ht="30" x14ac:dyDescent="0.25">
      <c r="A50" s="35">
        <f>+A49+1</f>
        <v>2</v>
      </c>
      <c r="B50" s="73" t="s">
        <v>155</v>
      </c>
      <c r="C50" s="74" t="s">
        <v>155</v>
      </c>
      <c r="D50" s="73" t="s">
        <v>156</v>
      </c>
      <c r="E50" s="122">
        <v>56</v>
      </c>
      <c r="F50" s="69" t="s">
        <v>131</v>
      </c>
      <c r="G50" s="129">
        <v>0</v>
      </c>
      <c r="H50" s="76">
        <v>40550</v>
      </c>
      <c r="I50" s="70">
        <v>40908</v>
      </c>
      <c r="J50" s="70" t="s">
        <v>132</v>
      </c>
      <c r="K50" s="123">
        <v>11</v>
      </c>
      <c r="L50" s="122"/>
      <c r="M50" s="125">
        <v>288</v>
      </c>
      <c r="N50" s="122">
        <v>0</v>
      </c>
      <c r="O50" s="19">
        <v>173427468</v>
      </c>
      <c r="P50" s="130">
        <v>0</v>
      </c>
      <c r="Q50" s="127"/>
      <c r="R50" s="71"/>
      <c r="S50" s="71"/>
      <c r="T50" s="71"/>
      <c r="U50" s="71"/>
      <c r="V50" s="71"/>
      <c r="W50" s="71"/>
      <c r="X50" s="71"/>
      <c r="Y50" s="71"/>
      <c r="Z50" s="71"/>
    </row>
    <row r="51" spans="1:26" s="72" customFormat="1" ht="30" x14ac:dyDescent="0.25">
      <c r="A51" s="35">
        <f t="shared" ref="A51:A56" si="0">+A50+1</f>
        <v>3</v>
      </c>
      <c r="B51" s="73" t="s">
        <v>155</v>
      </c>
      <c r="C51" s="74" t="s">
        <v>155</v>
      </c>
      <c r="D51" s="73" t="s">
        <v>156</v>
      </c>
      <c r="E51" s="122">
        <v>232</v>
      </c>
      <c r="F51" s="69" t="s">
        <v>131</v>
      </c>
      <c r="G51" s="128" t="s">
        <v>158</v>
      </c>
      <c r="H51" s="76">
        <v>41093</v>
      </c>
      <c r="I51" s="70">
        <v>41273</v>
      </c>
      <c r="J51" s="70" t="s">
        <v>132</v>
      </c>
      <c r="K51" s="123">
        <v>4</v>
      </c>
      <c r="L51" s="122">
        <v>1</v>
      </c>
      <c r="M51" s="125">
        <v>84</v>
      </c>
      <c r="N51" s="122">
        <v>0</v>
      </c>
      <c r="O51" s="19">
        <v>128460000</v>
      </c>
      <c r="P51" s="19">
        <v>69</v>
      </c>
      <c r="Q51" s="110"/>
      <c r="R51" s="71"/>
      <c r="S51" s="71"/>
      <c r="T51" s="71"/>
      <c r="U51" s="71"/>
      <c r="V51" s="71"/>
      <c r="W51" s="71"/>
      <c r="X51" s="71"/>
      <c r="Y51" s="71"/>
      <c r="Z51" s="71"/>
    </row>
    <row r="52" spans="1:26" s="72" customFormat="1" ht="135" x14ac:dyDescent="0.25">
      <c r="A52" s="35">
        <f t="shared" si="0"/>
        <v>4</v>
      </c>
      <c r="B52" s="73" t="s">
        <v>155</v>
      </c>
      <c r="C52" s="74" t="s">
        <v>155</v>
      </c>
      <c r="D52" s="73" t="s">
        <v>156</v>
      </c>
      <c r="E52" s="122">
        <v>346</v>
      </c>
      <c r="F52" s="69" t="s">
        <v>131</v>
      </c>
      <c r="G52" s="69" t="s">
        <v>158</v>
      </c>
      <c r="H52" s="76">
        <v>41246</v>
      </c>
      <c r="I52" s="70">
        <v>41912</v>
      </c>
      <c r="J52" s="70" t="s">
        <v>132</v>
      </c>
      <c r="K52" s="123">
        <v>21</v>
      </c>
      <c r="L52" s="122"/>
      <c r="M52" s="125">
        <v>152</v>
      </c>
      <c r="N52" s="122">
        <v>0</v>
      </c>
      <c r="O52" s="19"/>
      <c r="P52" s="19">
        <v>70</v>
      </c>
      <c r="Q52" s="110" t="s">
        <v>214</v>
      </c>
      <c r="R52" s="71"/>
      <c r="S52" s="71"/>
      <c r="T52" s="71"/>
      <c r="U52" s="71"/>
      <c r="V52" s="71"/>
      <c r="W52" s="71"/>
      <c r="X52" s="71"/>
      <c r="Y52" s="71"/>
      <c r="Z52" s="71"/>
    </row>
    <row r="53" spans="1:26" s="72" customFormat="1" x14ac:dyDescent="0.25">
      <c r="A53" s="35">
        <f t="shared" si="0"/>
        <v>5</v>
      </c>
      <c r="B53" s="73"/>
      <c r="C53" s="74"/>
      <c r="D53" s="73"/>
      <c r="E53" s="122"/>
      <c r="F53" s="69"/>
      <c r="G53" s="69"/>
      <c r="H53" s="76"/>
      <c r="I53" s="70"/>
      <c r="J53" s="70"/>
      <c r="K53" s="123"/>
      <c r="L53" s="70"/>
      <c r="M53" s="125"/>
      <c r="N53" s="122"/>
      <c r="O53" s="19"/>
      <c r="P53" s="19"/>
      <c r="Q53" s="110"/>
      <c r="R53" s="71"/>
      <c r="S53" s="71"/>
      <c r="T53" s="71"/>
      <c r="U53" s="71"/>
      <c r="V53" s="71"/>
      <c r="W53" s="71"/>
      <c r="X53" s="71"/>
      <c r="Y53" s="71"/>
      <c r="Z53" s="71"/>
    </row>
    <row r="54" spans="1:26" s="72" customFormat="1" x14ac:dyDescent="0.25">
      <c r="A54" s="35">
        <f t="shared" si="0"/>
        <v>6</v>
      </c>
      <c r="B54" s="73"/>
      <c r="C54" s="74"/>
      <c r="D54" s="73"/>
      <c r="E54" s="122"/>
      <c r="F54" s="69"/>
      <c r="G54" s="69"/>
      <c r="H54" s="69"/>
      <c r="I54" s="70"/>
      <c r="J54" s="70"/>
      <c r="K54" s="123"/>
      <c r="L54" s="70"/>
      <c r="M54" s="62"/>
      <c r="N54" s="122"/>
      <c r="O54" s="19"/>
      <c r="P54" s="19"/>
      <c r="Q54" s="110"/>
      <c r="R54" s="71"/>
      <c r="S54" s="71"/>
      <c r="T54" s="71"/>
      <c r="U54" s="71"/>
      <c r="V54" s="71"/>
      <c r="W54" s="71"/>
      <c r="X54" s="71"/>
      <c r="Y54" s="71"/>
      <c r="Z54" s="71"/>
    </row>
    <row r="55" spans="1:26" s="72" customFormat="1" x14ac:dyDescent="0.25">
      <c r="A55" s="35">
        <f t="shared" si="0"/>
        <v>7</v>
      </c>
      <c r="B55" s="73"/>
      <c r="C55" s="74"/>
      <c r="D55" s="73"/>
      <c r="E55" s="122"/>
      <c r="F55" s="69"/>
      <c r="G55" s="69"/>
      <c r="H55" s="69"/>
      <c r="I55" s="70"/>
      <c r="J55" s="70"/>
      <c r="K55" s="123"/>
      <c r="L55" s="70"/>
      <c r="M55" s="62"/>
      <c r="N55" s="122"/>
      <c r="O55" s="19"/>
      <c r="P55" s="19"/>
      <c r="Q55" s="110"/>
      <c r="R55" s="71"/>
      <c r="S55" s="71"/>
      <c r="T55" s="71"/>
      <c r="U55" s="71"/>
      <c r="V55" s="71"/>
      <c r="W55" s="71"/>
      <c r="X55" s="71"/>
      <c r="Y55" s="71"/>
      <c r="Z55" s="71"/>
    </row>
    <row r="56" spans="1:26" s="72" customFormat="1" x14ac:dyDescent="0.25">
      <c r="A56" s="35">
        <f t="shared" si="0"/>
        <v>8</v>
      </c>
      <c r="B56" s="73"/>
      <c r="C56" s="74"/>
      <c r="D56" s="73"/>
      <c r="E56" s="122"/>
      <c r="F56" s="69"/>
      <c r="G56" s="69"/>
      <c r="H56" s="69"/>
      <c r="I56" s="70"/>
      <c r="J56" s="70"/>
      <c r="K56" s="123"/>
      <c r="L56" s="70"/>
      <c r="M56" s="62"/>
      <c r="N56" s="122"/>
      <c r="O56" s="19"/>
      <c r="P56" s="19"/>
      <c r="Q56" s="110"/>
      <c r="R56" s="71"/>
      <c r="S56" s="71"/>
      <c r="T56" s="71"/>
      <c r="U56" s="71"/>
      <c r="V56" s="71"/>
      <c r="W56" s="71"/>
      <c r="X56" s="71"/>
      <c r="Y56" s="71"/>
      <c r="Z56" s="71"/>
    </row>
    <row r="57" spans="1:26" s="72" customFormat="1" x14ac:dyDescent="0.25">
      <c r="A57" s="35"/>
      <c r="B57" s="116" t="s">
        <v>16</v>
      </c>
      <c r="C57" s="74"/>
      <c r="D57" s="73"/>
      <c r="E57" s="122"/>
      <c r="F57" s="69"/>
      <c r="G57" s="69"/>
      <c r="H57" s="69"/>
      <c r="I57" s="70"/>
      <c r="J57" s="70"/>
      <c r="K57" s="124">
        <f>SUM(K50:K56)</f>
        <v>36</v>
      </c>
      <c r="L57" s="75">
        <f t="shared" ref="L57:N57" si="1">SUM(L49:L56)</f>
        <v>1</v>
      </c>
      <c r="M57" s="108">
        <f t="shared" si="1"/>
        <v>812</v>
      </c>
      <c r="N57" s="126">
        <f t="shared" si="1"/>
        <v>0</v>
      </c>
      <c r="O57" s="19"/>
      <c r="P57" s="19"/>
      <c r="Q57" s="111"/>
    </row>
    <row r="58" spans="1:26" s="20" customFormat="1" x14ac:dyDescent="0.25">
      <c r="E58" s="21"/>
    </row>
    <row r="59" spans="1:26" s="20" customFormat="1" x14ac:dyDescent="0.25">
      <c r="B59" s="184" t="s">
        <v>28</v>
      </c>
      <c r="C59" s="184" t="s">
        <v>27</v>
      </c>
      <c r="D59" s="186" t="s">
        <v>33</v>
      </c>
      <c r="E59" s="186"/>
    </row>
    <row r="60" spans="1:26" s="20" customFormat="1" x14ac:dyDescent="0.25">
      <c r="B60" s="185"/>
      <c r="C60" s="185"/>
      <c r="D60" s="120" t="s">
        <v>23</v>
      </c>
      <c r="E60" s="41" t="s">
        <v>24</v>
      </c>
    </row>
    <row r="61" spans="1:26" s="20" customFormat="1" ht="30.6" customHeight="1" x14ac:dyDescent="0.25">
      <c r="B61" s="39" t="s">
        <v>21</v>
      </c>
      <c r="C61" s="40">
        <f>+K57</f>
        <v>36</v>
      </c>
      <c r="D61" s="38" t="s">
        <v>131</v>
      </c>
      <c r="E61" s="38"/>
      <c r="F61" s="22"/>
      <c r="G61" s="22"/>
      <c r="H61" s="22"/>
      <c r="I61" s="22"/>
      <c r="J61" s="22"/>
      <c r="K61" s="22"/>
      <c r="L61" s="22"/>
      <c r="M61" s="22"/>
    </row>
    <row r="62" spans="1:26" s="20" customFormat="1" ht="30" customHeight="1" x14ac:dyDescent="0.25">
      <c r="B62" s="39" t="s">
        <v>25</v>
      </c>
      <c r="C62" s="40">
        <f>+M57</f>
        <v>812</v>
      </c>
      <c r="D62" s="38" t="s">
        <v>131</v>
      </c>
      <c r="E62" s="38"/>
    </row>
    <row r="63" spans="1:26" s="20" customFormat="1" x14ac:dyDescent="0.25">
      <c r="B63" s="23"/>
      <c r="C63" s="187"/>
      <c r="D63" s="187"/>
      <c r="E63" s="187"/>
      <c r="F63" s="187"/>
      <c r="G63" s="187"/>
      <c r="H63" s="187"/>
      <c r="I63" s="187"/>
      <c r="J63" s="187"/>
      <c r="K63" s="187"/>
      <c r="L63" s="187"/>
      <c r="M63" s="187"/>
      <c r="N63" s="187"/>
    </row>
    <row r="64" spans="1:26" ht="28.15" customHeight="1" thickBot="1" x14ac:dyDescent="0.3"/>
    <row r="65" spans="2:17" ht="27" thickBot="1" x14ac:dyDescent="0.3">
      <c r="B65" s="188" t="s">
        <v>97</v>
      </c>
      <c r="C65" s="188"/>
      <c r="D65" s="188"/>
      <c r="E65" s="188"/>
      <c r="F65" s="188"/>
      <c r="G65" s="188"/>
      <c r="H65" s="188"/>
      <c r="I65" s="188"/>
      <c r="J65" s="188"/>
      <c r="K65" s="188"/>
      <c r="L65" s="188"/>
      <c r="M65" s="188"/>
      <c r="N65" s="188"/>
    </row>
    <row r="68" spans="2:17" ht="109.5" customHeight="1" x14ac:dyDescent="0.25">
      <c r="B68" s="79" t="s">
        <v>144</v>
      </c>
      <c r="C68" s="45" t="s">
        <v>2</v>
      </c>
      <c r="D68" s="45" t="s">
        <v>99</v>
      </c>
      <c r="E68" s="45" t="s">
        <v>98</v>
      </c>
      <c r="F68" s="45" t="s">
        <v>100</v>
      </c>
      <c r="G68" s="45" t="s">
        <v>101</v>
      </c>
      <c r="H68" s="45" t="s">
        <v>102</v>
      </c>
      <c r="I68" s="45" t="s">
        <v>103</v>
      </c>
      <c r="J68" s="45" t="s">
        <v>104</v>
      </c>
      <c r="K68" s="45" t="s">
        <v>105</v>
      </c>
      <c r="L68" s="45" t="s">
        <v>106</v>
      </c>
      <c r="M68" s="56" t="s">
        <v>107</v>
      </c>
      <c r="N68" s="56" t="s">
        <v>108</v>
      </c>
      <c r="O68" s="189" t="s">
        <v>3</v>
      </c>
      <c r="P68" s="190"/>
      <c r="Q68" s="45" t="s">
        <v>18</v>
      </c>
    </row>
    <row r="69" spans="2:17" ht="31.5" customHeight="1" x14ac:dyDescent="0.25">
      <c r="B69" s="1" t="s">
        <v>164</v>
      </c>
      <c r="C69" s="1" t="s">
        <v>160</v>
      </c>
      <c r="D69" s="3" t="s">
        <v>161</v>
      </c>
      <c r="E69" s="3">
        <v>68</v>
      </c>
      <c r="F69" s="2" t="s">
        <v>162</v>
      </c>
      <c r="G69" s="2" t="s">
        <v>162</v>
      </c>
      <c r="H69" s="2" t="s">
        <v>162</v>
      </c>
      <c r="I69" s="57" t="s">
        <v>168</v>
      </c>
      <c r="J69" s="57" t="s">
        <v>131</v>
      </c>
      <c r="K69" s="80" t="s">
        <v>131</v>
      </c>
      <c r="L69" s="80" t="s">
        <v>131</v>
      </c>
      <c r="M69" s="80" t="s">
        <v>131</v>
      </c>
      <c r="N69" s="80" t="s">
        <v>131</v>
      </c>
      <c r="O69" s="199" t="s">
        <v>167</v>
      </c>
      <c r="P69" s="200"/>
      <c r="Q69" s="80" t="s">
        <v>132</v>
      </c>
    </row>
    <row r="70" spans="2:17" ht="32.25" customHeight="1" x14ac:dyDescent="0.25">
      <c r="B70" s="1" t="s">
        <v>165</v>
      </c>
      <c r="C70" s="1" t="s">
        <v>160</v>
      </c>
      <c r="D70" s="3" t="s">
        <v>162</v>
      </c>
      <c r="E70" s="3" t="s">
        <v>162</v>
      </c>
      <c r="F70" s="2" t="s">
        <v>162</v>
      </c>
      <c r="G70" s="2" t="s">
        <v>162</v>
      </c>
      <c r="H70" s="2" t="s">
        <v>162</v>
      </c>
      <c r="I70" s="57" t="s">
        <v>168</v>
      </c>
      <c r="J70" s="57" t="s">
        <v>132</v>
      </c>
      <c r="K70" s="80" t="s">
        <v>132</v>
      </c>
      <c r="L70" s="80" t="s">
        <v>132</v>
      </c>
      <c r="M70" s="80" t="s">
        <v>132</v>
      </c>
      <c r="N70" s="80" t="s">
        <v>131</v>
      </c>
      <c r="O70" s="199" t="s">
        <v>166</v>
      </c>
      <c r="P70" s="200"/>
      <c r="Q70" s="80" t="s">
        <v>132</v>
      </c>
    </row>
    <row r="71" spans="2:17" x14ac:dyDescent="0.25">
      <c r="B71" s="1"/>
      <c r="C71" s="1"/>
      <c r="D71" s="3"/>
      <c r="E71" s="3"/>
      <c r="F71" s="2"/>
      <c r="G71" s="2"/>
      <c r="H71" s="2"/>
      <c r="I71" s="57"/>
      <c r="J71" s="57"/>
      <c r="K71" s="80"/>
      <c r="L71" s="80"/>
      <c r="M71" s="80"/>
      <c r="N71" s="80"/>
      <c r="O71" s="199"/>
      <c r="P71" s="200"/>
      <c r="Q71" s="80"/>
    </row>
    <row r="72" spans="2:17" x14ac:dyDescent="0.25">
      <c r="B72" s="1"/>
      <c r="C72" s="1"/>
      <c r="D72" s="3"/>
      <c r="E72" s="3"/>
      <c r="F72" s="2"/>
      <c r="G72" s="2"/>
      <c r="H72" s="2"/>
      <c r="I72" s="57"/>
      <c r="J72" s="57"/>
      <c r="K72" s="80"/>
      <c r="L72" s="80"/>
      <c r="M72" s="80"/>
      <c r="N72" s="80"/>
      <c r="O72" s="171"/>
      <c r="P72" s="172"/>
      <c r="Q72" s="80"/>
    </row>
    <row r="73" spans="2:17" x14ac:dyDescent="0.25">
      <c r="B73" s="1"/>
      <c r="C73" s="1"/>
      <c r="D73" s="3"/>
      <c r="E73" s="3"/>
      <c r="F73" s="2"/>
      <c r="G73" s="2"/>
      <c r="H73" s="2"/>
      <c r="I73" s="57"/>
      <c r="J73" s="57"/>
      <c r="K73" s="80"/>
      <c r="L73" s="80"/>
      <c r="M73" s="80"/>
      <c r="N73" s="80"/>
      <c r="O73" s="171"/>
      <c r="P73" s="172"/>
      <c r="Q73" s="80"/>
    </row>
    <row r="74" spans="2:17" x14ac:dyDescent="0.25">
      <c r="B74" s="1"/>
      <c r="C74" s="1"/>
      <c r="D74" s="3"/>
      <c r="E74" s="3"/>
      <c r="F74" s="2"/>
      <c r="G74" s="2"/>
      <c r="H74" s="2"/>
      <c r="I74" s="57"/>
      <c r="J74" s="57"/>
      <c r="K74" s="80"/>
      <c r="L74" s="80"/>
      <c r="M74" s="80"/>
      <c r="N74" s="80"/>
      <c r="O74" s="171"/>
      <c r="P74" s="172"/>
      <c r="Q74" s="80"/>
    </row>
    <row r="75" spans="2:17" x14ac:dyDescent="0.25">
      <c r="B75" s="80"/>
      <c r="C75" s="80"/>
      <c r="D75" s="80"/>
      <c r="E75" s="80"/>
      <c r="F75" s="80"/>
      <c r="G75" s="80"/>
      <c r="H75" s="80"/>
      <c r="I75" s="80"/>
      <c r="J75" s="80"/>
      <c r="K75" s="80"/>
      <c r="L75" s="80"/>
      <c r="M75" s="80"/>
      <c r="N75" s="80"/>
      <c r="O75" s="171"/>
      <c r="P75" s="172"/>
      <c r="Q75" s="80"/>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194" t="s">
        <v>37</v>
      </c>
      <c r="C81" s="195"/>
      <c r="D81" s="195"/>
      <c r="E81" s="195"/>
      <c r="F81" s="195"/>
      <c r="G81" s="195"/>
      <c r="H81" s="195"/>
      <c r="I81" s="195"/>
      <c r="J81" s="195"/>
      <c r="K81" s="195"/>
      <c r="L81" s="195"/>
      <c r="M81" s="195"/>
      <c r="N81" s="196"/>
    </row>
    <row r="86" spans="2:17" ht="76.5" customHeight="1" x14ac:dyDescent="0.25">
      <c r="B86" s="79" t="s">
        <v>0</v>
      </c>
      <c r="C86" s="79" t="s">
        <v>38</v>
      </c>
      <c r="D86" s="79" t="s">
        <v>39</v>
      </c>
      <c r="E86" s="79" t="s">
        <v>109</v>
      </c>
      <c r="F86" s="79" t="s">
        <v>111</v>
      </c>
      <c r="G86" s="79" t="s">
        <v>112</v>
      </c>
      <c r="H86" s="79" t="s">
        <v>113</v>
      </c>
      <c r="I86" s="79" t="s">
        <v>110</v>
      </c>
      <c r="J86" s="189" t="s">
        <v>114</v>
      </c>
      <c r="K86" s="197"/>
      <c r="L86" s="190"/>
      <c r="M86" s="79" t="s">
        <v>118</v>
      </c>
      <c r="N86" s="79" t="s">
        <v>40</v>
      </c>
      <c r="O86" s="79" t="s">
        <v>41</v>
      </c>
      <c r="P86" s="189" t="s">
        <v>3</v>
      </c>
      <c r="Q86" s="190"/>
    </row>
    <row r="87" spans="2:17" ht="68.25" customHeight="1" x14ac:dyDescent="0.25">
      <c r="B87" s="117" t="s">
        <v>42</v>
      </c>
      <c r="C87" s="117">
        <v>1</v>
      </c>
      <c r="D87" s="132" t="s">
        <v>176</v>
      </c>
      <c r="E87" s="80">
        <v>1122402165</v>
      </c>
      <c r="F87" s="46" t="s">
        <v>177</v>
      </c>
      <c r="G87" s="46" t="s">
        <v>178</v>
      </c>
      <c r="H87" s="133">
        <v>40739</v>
      </c>
      <c r="I87" s="80" t="s">
        <v>179</v>
      </c>
      <c r="J87" s="46" t="s">
        <v>180</v>
      </c>
      <c r="K87" s="133">
        <v>41067</v>
      </c>
      <c r="L87" s="133">
        <v>41976</v>
      </c>
      <c r="M87" s="5" t="s">
        <v>131</v>
      </c>
      <c r="N87" s="80" t="s">
        <v>131</v>
      </c>
      <c r="O87" s="80" t="s">
        <v>131</v>
      </c>
      <c r="P87" s="199" t="s">
        <v>185</v>
      </c>
      <c r="Q87" s="200"/>
    </row>
    <row r="88" spans="2:17" ht="47.25" customHeight="1" x14ac:dyDescent="0.25">
      <c r="B88" s="117" t="s">
        <v>43</v>
      </c>
      <c r="C88" s="117">
        <v>1</v>
      </c>
      <c r="D88" s="117" t="s">
        <v>181</v>
      </c>
      <c r="E88" s="1">
        <v>56078950</v>
      </c>
      <c r="F88" s="1" t="s">
        <v>182</v>
      </c>
      <c r="G88" s="117" t="s">
        <v>183</v>
      </c>
      <c r="H88" s="131">
        <v>40468</v>
      </c>
      <c r="I88" s="3" t="s">
        <v>184</v>
      </c>
      <c r="J88" s="46" t="s">
        <v>180</v>
      </c>
      <c r="K88" s="134">
        <v>41673</v>
      </c>
      <c r="L88" s="133">
        <v>41976</v>
      </c>
      <c r="M88" s="80" t="s">
        <v>131</v>
      </c>
      <c r="N88" s="80" t="s">
        <v>131</v>
      </c>
      <c r="O88" s="80" t="s">
        <v>131</v>
      </c>
      <c r="P88" s="199" t="s">
        <v>185</v>
      </c>
      <c r="Q88" s="200"/>
    </row>
    <row r="90" spans="2:17" ht="15.75" thickBot="1" x14ac:dyDescent="0.3"/>
    <row r="91" spans="2:17" ht="27" thickBot="1" x14ac:dyDescent="0.3">
      <c r="B91" s="194" t="s">
        <v>45</v>
      </c>
      <c r="C91" s="195"/>
      <c r="D91" s="195"/>
      <c r="E91" s="195"/>
      <c r="F91" s="195"/>
      <c r="G91" s="195"/>
      <c r="H91" s="195"/>
      <c r="I91" s="195"/>
      <c r="J91" s="195"/>
      <c r="K91" s="195"/>
      <c r="L91" s="195"/>
      <c r="M91" s="195"/>
      <c r="N91" s="196"/>
    </row>
    <row r="94" spans="2:17" ht="46.15" customHeight="1" x14ac:dyDescent="0.25">
      <c r="B94" s="45" t="s">
        <v>32</v>
      </c>
      <c r="C94" s="45" t="s">
        <v>46</v>
      </c>
      <c r="D94" s="189" t="s">
        <v>3</v>
      </c>
      <c r="E94" s="190"/>
    </row>
    <row r="95" spans="2:17" ht="46.9" customHeight="1" x14ac:dyDescent="0.25">
      <c r="B95" s="46" t="s">
        <v>119</v>
      </c>
      <c r="C95" s="80" t="s">
        <v>131</v>
      </c>
      <c r="D95" s="201"/>
      <c r="E95" s="201"/>
    </row>
    <row r="98" spans="1:26" ht="26.25" x14ac:dyDescent="0.25">
      <c r="B98" s="175" t="s">
        <v>62</v>
      </c>
      <c r="C98" s="176"/>
      <c r="D98" s="176"/>
      <c r="E98" s="176"/>
      <c r="F98" s="176"/>
      <c r="G98" s="176"/>
      <c r="H98" s="176"/>
      <c r="I98" s="176"/>
      <c r="J98" s="176"/>
      <c r="K98" s="176"/>
      <c r="L98" s="176"/>
      <c r="M98" s="176"/>
      <c r="N98" s="176"/>
      <c r="O98" s="176"/>
      <c r="P98" s="176"/>
    </row>
    <row r="100" spans="1:26" ht="15.75" thickBot="1" x14ac:dyDescent="0.3"/>
    <row r="101" spans="1:26" ht="27" thickBot="1" x14ac:dyDescent="0.3">
      <c r="B101" s="194" t="s">
        <v>52</v>
      </c>
      <c r="C101" s="195"/>
      <c r="D101" s="195"/>
      <c r="E101" s="195"/>
      <c r="F101" s="195"/>
      <c r="G101" s="195"/>
      <c r="H101" s="195"/>
      <c r="I101" s="195"/>
      <c r="J101" s="195"/>
      <c r="K101" s="195"/>
      <c r="L101" s="195"/>
      <c r="M101" s="195"/>
      <c r="N101" s="196"/>
    </row>
    <row r="103" spans="1:26" ht="15.75" thickBot="1" x14ac:dyDescent="0.3">
      <c r="M103" s="43"/>
      <c r="N103" s="43"/>
    </row>
    <row r="104" spans="1:26" s="67" customFormat="1" ht="109.5" customHeight="1" x14ac:dyDescent="0.25">
      <c r="B104" s="77" t="s">
        <v>140</v>
      </c>
      <c r="C104" s="77" t="s">
        <v>141</v>
      </c>
      <c r="D104" s="77" t="s">
        <v>142</v>
      </c>
      <c r="E104" s="77" t="s">
        <v>44</v>
      </c>
      <c r="F104" s="77" t="s">
        <v>22</v>
      </c>
      <c r="G104" s="77" t="s">
        <v>96</v>
      </c>
      <c r="H104" s="77" t="s">
        <v>17</v>
      </c>
      <c r="I104" s="77" t="s">
        <v>10</v>
      </c>
      <c r="J104" s="77" t="s">
        <v>30</v>
      </c>
      <c r="K104" s="77" t="s">
        <v>59</v>
      </c>
      <c r="L104" s="77" t="s">
        <v>20</v>
      </c>
      <c r="M104" s="63" t="s">
        <v>26</v>
      </c>
      <c r="N104" s="77" t="s">
        <v>143</v>
      </c>
      <c r="O104" s="77" t="s">
        <v>35</v>
      </c>
      <c r="P104" s="78" t="s">
        <v>11</v>
      </c>
      <c r="Q104" s="78" t="s">
        <v>19</v>
      </c>
    </row>
    <row r="105" spans="1:26" s="72" customFormat="1" ht="75" x14ac:dyDescent="0.25">
      <c r="A105" s="35">
        <v>1</v>
      </c>
      <c r="B105" s="73" t="s">
        <v>155</v>
      </c>
      <c r="C105" s="73" t="s">
        <v>155</v>
      </c>
      <c r="D105" s="73" t="s">
        <v>213</v>
      </c>
      <c r="E105" s="122">
        <v>70</v>
      </c>
      <c r="F105" s="69" t="s">
        <v>132</v>
      </c>
      <c r="G105" s="109">
        <v>0</v>
      </c>
      <c r="H105" s="76">
        <v>41143</v>
      </c>
      <c r="I105" s="70">
        <v>41243</v>
      </c>
      <c r="J105" s="70" t="s">
        <v>132</v>
      </c>
      <c r="K105" s="70">
        <v>0</v>
      </c>
      <c r="L105" s="70">
        <v>0</v>
      </c>
      <c r="M105" s="62"/>
      <c r="N105" s="62">
        <f>+M105*G105</f>
        <v>0</v>
      </c>
      <c r="O105" s="19"/>
      <c r="P105" s="19"/>
      <c r="Q105" s="110" t="s">
        <v>215</v>
      </c>
      <c r="R105" s="71"/>
      <c r="S105" s="71"/>
      <c r="T105" s="71"/>
      <c r="U105" s="71"/>
      <c r="V105" s="71"/>
      <c r="W105" s="71"/>
      <c r="X105" s="71"/>
      <c r="Y105" s="71"/>
      <c r="Z105" s="71"/>
    </row>
    <row r="106" spans="1:26" s="72" customFormat="1" x14ac:dyDescent="0.25">
      <c r="A106" s="35">
        <f>+A105+1</f>
        <v>2</v>
      </c>
      <c r="B106" s="73"/>
      <c r="C106" s="74"/>
      <c r="D106" s="73"/>
      <c r="E106" s="122"/>
      <c r="F106" s="69"/>
      <c r="G106" s="69"/>
      <c r="H106" s="69"/>
      <c r="I106" s="70"/>
      <c r="J106" s="70"/>
      <c r="K106" s="70"/>
      <c r="L106" s="70"/>
      <c r="M106" s="62"/>
      <c r="N106" s="62"/>
      <c r="O106" s="19"/>
      <c r="P106" s="19"/>
      <c r="Q106" s="110"/>
      <c r="R106" s="71"/>
      <c r="S106" s="71"/>
      <c r="T106" s="71"/>
      <c r="U106" s="71"/>
      <c r="V106" s="71"/>
      <c r="W106" s="71"/>
      <c r="X106" s="71"/>
      <c r="Y106" s="71"/>
      <c r="Z106" s="71"/>
    </row>
    <row r="107" spans="1:26" s="72" customFormat="1" x14ac:dyDescent="0.25">
      <c r="A107" s="35">
        <f t="shared" ref="A107:A112" si="2">+A106+1</f>
        <v>3</v>
      </c>
      <c r="B107" s="73"/>
      <c r="C107" s="74"/>
      <c r="D107" s="73"/>
      <c r="E107" s="122"/>
      <c r="F107" s="69"/>
      <c r="G107" s="69"/>
      <c r="H107" s="69"/>
      <c r="I107" s="70"/>
      <c r="J107" s="70"/>
      <c r="K107" s="70"/>
      <c r="L107" s="70"/>
      <c r="M107" s="62"/>
      <c r="N107" s="62"/>
      <c r="O107" s="19"/>
      <c r="P107" s="19"/>
      <c r="Q107" s="110"/>
      <c r="R107" s="71"/>
      <c r="S107" s="71"/>
      <c r="T107" s="71"/>
      <c r="U107" s="71"/>
      <c r="V107" s="71"/>
      <c r="W107" s="71"/>
      <c r="X107" s="71"/>
      <c r="Y107" s="71"/>
      <c r="Z107" s="71"/>
    </row>
    <row r="108" spans="1:26" s="72" customFormat="1" x14ac:dyDescent="0.25">
      <c r="A108" s="35">
        <f t="shared" si="2"/>
        <v>4</v>
      </c>
      <c r="B108" s="73"/>
      <c r="C108" s="74"/>
      <c r="D108" s="73"/>
      <c r="E108" s="122"/>
      <c r="F108" s="69"/>
      <c r="G108" s="69"/>
      <c r="H108" s="69"/>
      <c r="I108" s="70"/>
      <c r="J108" s="70"/>
      <c r="K108" s="70"/>
      <c r="L108" s="70"/>
      <c r="M108" s="62"/>
      <c r="N108" s="62"/>
      <c r="O108" s="19"/>
      <c r="P108" s="19"/>
      <c r="Q108" s="110"/>
      <c r="R108" s="71"/>
      <c r="S108" s="71"/>
      <c r="T108" s="71"/>
      <c r="U108" s="71"/>
      <c r="V108" s="71"/>
      <c r="W108" s="71"/>
      <c r="X108" s="71"/>
      <c r="Y108" s="71"/>
      <c r="Z108" s="71"/>
    </row>
    <row r="109" spans="1:26" s="72" customFormat="1" x14ac:dyDescent="0.25">
      <c r="A109" s="35">
        <f t="shared" si="2"/>
        <v>5</v>
      </c>
      <c r="B109" s="73"/>
      <c r="C109" s="74"/>
      <c r="D109" s="73"/>
      <c r="E109" s="122"/>
      <c r="F109" s="69"/>
      <c r="G109" s="69"/>
      <c r="H109" s="69"/>
      <c r="I109" s="70"/>
      <c r="J109" s="70"/>
      <c r="K109" s="70"/>
      <c r="L109" s="70"/>
      <c r="M109" s="62"/>
      <c r="N109" s="62"/>
      <c r="O109" s="19"/>
      <c r="P109" s="19"/>
      <c r="Q109" s="110"/>
      <c r="R109" s="71"/>
      <c r="S109" s="71"/>
      <c r="T109" s="71"/>
      <c r="U109" s="71"/>
      <c r="V109" s="71"/>
      <c r="W109" s="71"/>
      <c r="X109" s="71"/>
      <c r="Y109" s="71"/>
      <c r="Z109" s="71"/>
    </row>
    <row r="110" spans="1:26" s="72" customFormat="1" x14ac:dyDescent="0.25">
      <c r="A110" s="35">
        <f t="shared" si="2"/>
        <v>6</v>
      </c>
      <c r="B110" s="73"/>
      <c r="C110" s="74"/>
      <c r="D110" s="73"/>
      <c r="E110" s="122"/>
      <c r="F110" s="69"/>
      <c r="G110" s="69"/>
      <c r="H110" s="69"/>
      <c r="I110" s="70"/>
      <c r="J110" s="70"/>
      <c r="K110" s="70"/>
      <c r="L110" s="70"/>
      <c r="M110" s="62"/>
      <c r="N110" s="62"/>
      <c r="O110" s="19"/>
      <c r="P110" s="19"/>
      <c r="Q110" s="110"/>
      <c r="R110" s="71"/>
      <c r="S110" s="71"/>
      <c r="T110" s="71"/>
      <c r="U110" s="71"/>
      <c r="V110" s="71"/>
      <c r="W110" s="71"/>
      <c r="X110" s="71"/>
      <c r="Y110" s="71"/>
      <c r="Z110" s="71"/>
    </row>
    <row r="111" spans="1:26" s="72" customFormat="1" x14ac:dyDescent="0.25">
      <c r="A111" s="35">
        <f t="shared" si="2"/>
        <v>7</v>
      </c>
      <c r="B111" s="73"/>
      <c r="C111" s="74"/>
      <c r="D111" s="73"/>
      <c r="E111" s="122"/>
      <c r="F111" s="69"/>
      <c r="G111" s="69"/>
      <c r="H111" s="69"/>
      <c r="I111" s="70"/>
      <c r="J111" s="70"/>
      <c r="K111" s="70"/>
      <c r="L111" s="70"/>
      <c r="M111" s="62"/>
      <c r="N111" s="62"/>
      <c r="O111" s="19"/>
      <c r="P111" s="19"/>
      <c r="Q111" s="110"/>
      <c r="R111" s="71"/>
      <c r="S111" s="71"/>
      <c r="T111" s="71"/>
      <c r="U111" s="71"/>
      <c r="V111" s="71"/>
      <c r="W111" s="71"/>
      <c r="X111" s="71"/>
      <c r="Y111" s="71"/>
      <c r="Z111" s="71"/>
    </row>
    <row r="112" spans="1:26" s="72" customFormat="1" x14ac:dyDescent="0.25">
      <c r="A112" s="35">
        <f t="shared" si="2"/>
        <v>8</v>
      </c>
      <c r="B112" s="73"/>
      <c r="C112" s="74"/>
      <c r="D112" s="73"/>
      <c r="E112" s="122"/>
      <c r="F112" s="69"/>
      <c r="G112" s="69"/>
      <c r="H112" s="69"/>
      <c r="I112" s="70"/>
      <c r="J112" s="70"/>
      <c r="K112" s="70"/>
      <c r="L112" s="70"/>
      <c r="M112" s="62"/>
      <c r="N112" s="62"/>
      <c r="O112" s="19"/>
      <c r="P112" s="19"/>
      <c r="Q112" s="110"/>
      <c r="R112" s="71"/>
      <c r="S112" s="71"/>
      <c r="T112" s="71"/>
      <c r="U112" s="71"/>
      <c r="V112" s="71"/>
      <c r="W112" s="71"/>
      <c r="X112" s="71"/>
      <c r="Y112" s="71"/>
      <c r="Z112" s="71"/>
    </row>
    <row r="113" spans="1:17" s="72" customFormat="1" x14ac:dyDescent="0.25">
      <c r="A113" s="35"/>
      <c r="B113" s="116" t="s">
        <v>16</v>
      </c>
      <c r="C113" s="74"/>
      <c r="D113" s="73"/>
      <c r="E113" s="122"/>
      <c r="F113" s="69"/>
      <c r="G113" s="69"/>
      <c r="H113" s="69"/>
      <c r="I113" s="70"/>
      <c r="J113" s="70"/>
      <c r="K113" s="75">
        <f t="shared" ref="K113:N113" si="3">SUM(K105:K112)</f>
        <v>0</v>
      </c>
      <c r="L113" s="75">
        <f t="shared" si="3"/>
        <v>0</v>
      </c>
      <c r="M113" s="108">
        <f t="shared" si="3"/>
        <v>0</v>
      </c>
      <c r="N113" s="75">
        <f t="shared" si="3"/>
        <v>0</v>
      </c>
      <c r="O113" s="19"/>
      <c r="P113" s="19"/>
      <c r="Q113" s="111"/>
    </row>
    <row r="114" spans="1:17" x14ac:dyDescent="0.25">
      <c r="B114" s="20"/>
      <c r="C114" s="20"/>
      <c r="D114" s="20"/>
      <c r="E114" s="21"/>
      <c r="F114" s="20"/>
      <c r="G114" s="20"/>
      <c r="H114" s="20"/>
      <c r="I114" s="20"/>
      <c r="J114" s="20"/>
      <c r="K114" s="20"/>
      <c r="L114" s="20"/>
      <c r="M114" s="20"/>
      <c r="N114" s="20"/>
      <c r="O114" s="20"/>
      <c r="P114" s="20"/>
    </row>
    <row r="115" spans="1:17" ht="18.75" x14ac:dyDescent="0.25">
      <c r="B115" s="39" t="s">
        <v>31</v>
      </c>
      <c r="C115" s="49">
        <f>+K113</f>
        <v>0</v>
      </c>
      <c r="H115" s="22"/>
      <c r="I115" s="22"/>
      <c r="J115" s="22"/>
      <c r="K115" s="22"/>
      <c r="L115" s="22"/>
      <c r="M115" s="22"/>
      <c r="N115" s="20"/>
      <c r="O115" s="20"/>
      <c r="P115" s="20"/>
    </row>
    <row r="117" spans="1:17" ht="15.75" thickBot="1" x14ac:dyDescent="0.3"/>
    <row r="118" spans="1:17" ht="37.15" customHeight="1" thickBot="1" x14ac:dyDescent="0.3">
      <c r="B118" s="51" t="s">
        <v>48</v>
      </c>
      <c r="C118" s="52" t="s">
        <v>49</v>
      </c>
      <c r="D118" s="51" t="s">
        <v>50</v>
      </c>
      <c r="E118" s="52" t="s">
        <v>53</v>
      </c>
    </row>
    <row r="119" spans="1:17" ht="27" customHeight="1" x14ac:dyDescent="0.25">
      <c r="B119" s="44" t="s">
        <v>120</v>
      </c>
      <c r="C119" s="47">
        <v>20</v>
      </c>
      <c r="D119" s="47">
        <v>0</v>
      </c>
      <c r="E119" s="191">
        <f>+D119+D120+D121</f>
        <v>0</v>
      </c>
    </row>
    <row r="120" spans="1:17" x14ac:dyDescent="0.25">
      <c r="B120" s="44" t="s">
        <v>121</v>
      </c>
      <c r="C120" s="37">
        <v>30</v>
      </c>
      <c r="D120" s="118">
        <v>0</v>
      </c>
      <c r="E120" s="192"/>
    </row>
    <row r="121" spans="1:17" ht="15.75" thickBot="1" x14ac:dyDescent="0.3">
      <c r="B121" s="44" t="s">
        <v>122</v>
      </c>
      <c r="C121" s="48">
        <v>40</v>
      </c>
      <c r="D121" s="48">
        <v>0</v>
      </c>
      <c r="E121" s="193"/>
    </row>
    <row r="123" spans="1:17" ht="15.75" thickBot="1" x14ac:dyDescent="0.3"/>
    <row r="124" spans="1:17" ht="27" thickBot="1" x14ac:dyDescent="0.3">
      <c r="B124" s="194" t="s">
        <v>154</v>
      </c>
      <c r="C124" s="195"/>
      <c r="D124" s="195"/>
      <c r="E124" s="195"/>
      <c r="F124" s="195"/>
      <c r="G124" s="195"/>
      <c r="H124" s="195"/>
      <c r="I124" s="195"/>
      <c r="J124" s="195"/>
      <c r="K124" s="195"/>
      <c r="L124" s="195"/>
      <c r="M124" s="195"/>
      <c r="N124" s="196"/>
    </row>
    <row r="126" spans="1:17" ht="76.5" customHeight="1" x14ac:dyDescent="0.25">
      <c r="B126" s="79" t="s">
        <v>0</v>
      </c>
      <c r="C126" s="79" t="s">
        <v>38</v>
      </c>
      <c r="D126" s="79" t="s">
        <v>39</v>
      </c>
      <c r="E126" s="79" t="s">
        <v>109</v>
      </c>
      <c r="F126" s="79" t="s">
        <v>111</v>
      </c>
      <c r="G126" s="79" t="s">
        <v>112</v>
      </c>
      <c r="H126" s="79" t="s">
        <v>113</v>
      </c>
      <c r="I126" s="79" t="s">
        <v>110</v>
      </c>
      <c r="J126" s="189" t="s">
        <v>114</v>
      </c>
      <c r="K126" s="197"/>
      <c r="L126" s="190"/>
      <c r="M126" s="79" t="s">
        <v>118</v>
      </c>
      <c r="N126" s="79" t="s">
        <v>40</v>
      </c>
      <c r="O126" s="79" t="s">
        <v>41</v>
      </c>
      <c r="P126" s="189" t="s">
        <v>3</v>
      </c>
      <c r="Q126" s="190"/>
    </row>
    <row r="127" spans="1:17" ht="60.75" customHeight="1" x14ac:dyDescent="0.25">
      <c r="B127" s="117" t="s">
        <v>126</v>
      </c>
      <c r="C127" s="136"/>
      <c r="D127" s="136" t="s">
        <v>186</v>
      </c>
      <c r="E127" s="1">
        <v>27003968</v>
      </c>
      <c r="F127" s="1" t="s">
        <v>187</v>
      </c>
      <c r="G127" s="136" t="s">
        <v>188</v>
      </c>
      <c r="H127" s="131">
        <v>39255</v>
      </c>
      <c r="I127" s="3">
        <v>134862</v>
      </c>
      <c r="J127" s="136" t="s">
        <v>189</v>
      </c>
      <c r="K127" s="135" t="s">
        <v>194</v>
      </c>
      <c r="L127" s="134" t="s">
        <v>187</v>
      </c>
      <c r="M127" s="80" t="s">
        <v>131</v>
      </c>
      <c r="N127" s="80" t="s">
        <v>131</v>
      </c>
      <c r="O127" s="80" t="s">
        <v>132</v>
      </c>
      <c r="P127" s="171" t="s">
        <v>216</v>
      </c>
      <c r="Q127" s="172"/>
    </row>
    <row r="128" spans="1:17" ht="60.75" customHeight="1" x14ac:dyDescent="0.25">
      <c r="B128" s="136"/>
      <c r="C128" s="136">
        <v>1</v>
      </c>
      <c r="D128" s="1" t="s">
        <v>169</v>
      </c>
      <c r="E128" s="1">
        <v>56059465</v>
      </c>
      <c r="F128" s="1" t="s">
        <v>170</v>
      </c>
      <c r="G128" s="136" t="s">
        <v>171</v>
      </c>
      <c r="H128" s="131">
        <v>40739</v>
      </c>
      <c r="I128" s="137" t="s">
        <v>172</v>
      </c>
      <c r="J128" s="136" t="s">
        <v>173</v>
      </c>
      <c r="K128" s="58" t="s">
        <v>174</v>
      </c>
      <c r="L128" s="58" t="s">
        <v>175</v>
      </c>
      <c r="M128" s="80" t="s">
        <v>131</v>
      </c>
      <c r="N128" s="80" t="s">
        <v>131</v>
      </c>
      <c r="O128" s="80" t="s">
        <v>132</v>
      </c>
      <c r="P128" s="171" t="s">
        <v>216</v>
      </c>
      <c r="Q128" s="172"/>
    </row>
    <row r="129" spans="2:17" ht="60.75" customHeight="1" x14ac:dyDescent="0.25">
      <c r="B129" s="117"/>
      <c r="C129" s="117"/>
      <c r="D129" s="1" t="s">
        <v>190</v>
      </c>
      <c r="E129" s="1">
        <v>56075250</v>
      </c>
      <c r="F129" s="117" t="s">
        <v>191</v>
      </c>
      <c r="G129" s="117" t="s">
        <v>192</v>
      </c>
      <c r="H129" s="131">
        <v>35062</v>
      </c>
      <c r="I129" s="137" t="s">
        <v>179</v>
      </c>
      <c r="J129" s="117" t="s">
        <v>193</v>
      </c>
      <c r="K129" s="135" t="s">
        <v>195</v>
      </c>
      <c r="L129" s="58" t="s">
        <v>196</v>
      </c>
      <c r="M129" s="80" t="s">
        <v>131</v>
      </c>
      <c r="N129" s="80" t="s">
        <v>131</v>
      </c>
      <c r="O129" s="80"/>
      <c r="P129" s="201"/>
      <c r="Q129" s="201"/>
    </row>
    <row r="130" spans="2:17" ht="65.25" customHeight="1" x14ac:dyDescent="0.25">
      <c r="B130" s="117" t="s">
        <v>128</v>
      </c>
      <c r="C130" s="117">
        <v>1</v>
      </c>
    </row>
    <row r="133" spans="2:17" ht="15.75" thickBot="1" x14ac:dyDescent="0.3"/>
    <row r="134" spans="2:17" ht="54" customHeight="1" x14ac:dyDescent="0.25">
      <c r="B134" s="82" t="s">
        <v>32</v>
      </c>
      <c r="C134" s="82" t="s">
        <v>48</v>
      </c>
      <c r="D134" s="79" t="s">
        <v>49</v>
      </c>
      <c r="E134" s="82" t="s">
        <v>50</v>
      </c>
      <c r="F134" s="52" t="s">
        <v>54</v>
      </c>
      <c r="G134" s="115"/>
    </row>
    <row r="135" spans="2:17" ht="120.75" customHeight="1" x14ac:dyDescent="0.2">
      <c r="B135" s="202" t="s">
        <v>51</v>
      </c>
      <c r="C135" s="4" t="s">
        <v>123</v>
      </c>
      <c r="D135" s="118">
        <v>25</v>
      </c>
      <c r="E135" s="118">
        <v>0</v>
      </c>
      <c r="F135" s="203">
        <f>+E135+E136+E137</f>
        <v>10</v>
      </c>
      <c r="G135" s="55"/>
    </row>
    <row r="136" spans="2:17" ht="108" customHeight="1" x14ac:dyDescent="0.2">
      <c r="B136" s="202"/>
      <c r="C136" s="4" t="s">
        <v>124</v>
      </c>
      <c r="D136" s="50">
        <v>25</v>
      </c>
      <c r="E136" s="118">
        <v>0</v>
      </c>
      <c r="F136" s="204"/>
      <c r="G136" s="55"/>
    </row>
    <row r="137" spans="2:17" ht="69" customHeight="1" x14ac:dyDescent="0.2">
      <c r="B137" s="202"/>
      <c r="C137" s="4" t="s">
        <v>125</v>
      </c>
      <c r="D137" s="118">
        <v>10</v>
      </c>
      <c r="E137" s="118">
        <v>10</v>
      </c>
      <c r="F137" s="205"/>
      <c r="G137" s="55"/>
    </row>
    <row r="138" spans="2:17" x14ac:dyDescent="0.25">
      <c r="C138" s="64"/>
    </row>
    <row r="141" spans="2:17" x14ac:dyDescent="0.25">
      <c r="B141" s="81" t="s">
        <v>55</v>
      </c>
    </row>
    <row r="144" spans="2:17" x14ac:dyDescent="0.25">
      <c r="B144" s="83" t="s">
        <v>32</v>
      </c>
      <c r="C144" s="83" t="s">
        <v>56</v>
      </c>
      <c r="D144" s="82" t="s">
        <v>50</v>
      </c>
      <c r="E144" s="82" t="s">
        <v>16</v>
      </c>
    </row>
    <row r="145" spans="2:5" ht="28.5" x14ac:dyDescent="0.25">
      <c r="B145" s="65" t="s">
        <v>57</v>
      </c>
      <c r="C145" s="66">
        <v>40</v>
      </c>
      <c r="D145" s="118">
        <f>+E119</f>
        <v>0</v>
      </c>
      <c r="E145" s="180">
        <f>+D145+D146</f>
        <v>10</v>
      </c>
    </row>
    <row r="146" spans="2:5" ht="42.75" x14ac:dyDescent="0.25">
      <c r="B146" s="65" t="s">
        <v>58</v>
      </c>
      <c r="C146" s="66">
        <v>60</v>
      </c>
      <c r="D146" s="118">
        <f>+F135</f>
        <v>10</v>
      </c>
      <c r="E146" s="181"/>
    </row>
  </sheetData>
  <mergeCells count="44">
    <mergeCell ref="P129:Q129"/>
    <mergeCell ref="B135:B137"/>
    <mergeCell ref="F135:F137"/>
    <mergeCell ref="E145:E146"/>
    <mergeCell ref="B101:N101"/>
    <mergeCell ref="E119:E121"/>
    <mergeCell ref="B124:N124"/>
    <mergeCell ref="J126:L126"/>
    <mergeCell ref="P126:Q126"/>
    <mergeCell ref="P128:Q128"/>
    <mergeCell ref="P127:Q127"/>
    <mergeCell ref="B91:N91"/>
    <mergeCell ref="D94:E94"/>
    <mergeCell ref="D95:E95"/>
    <mergeCell ref="B98:P98"/>
    <mergeCell ref="O72:P72"/>
    <mergeCell ref="O73:P73"/>
    <mergeCell ref="O74:P74"/>
    <mergeCell ref="O75:P75"/>
    <mergeCell ref="B81:N81"/>
    <mergeCell ref="J86:L86"/>
    <mergeCell ref="P86:Q86"/>
    <mergeCell ref="P87:Q87"/>
    <mergeCell ref="P88:Q88"/>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list" allowBlank="1" showInputMessage="1" showErrorMessage="1" sqref="WVE983062 A65558 IS65558 SO65558 ACK65558 AMG65558 AWC65558 BFY65558 BPU65558 BZQ65558 CJM65558 CTI65558 DDE65558 DNA65558 DWW65558 EGS65558 EQO65558 FAK65558 FKG65558 FUC65558 GDY65558 GNU65558 GXQ65558 HHM65558 HRI65558 IBE65558 ILA65558 IUW65558 JES65558 JOO65558 JYK65558 KIG65558 KSC65558 LBY65558 LLU65558 LVQ65558 MFM65558 MPI65558 MZE65558 NJA65558 NSW65558 OCS65558 OMO65558 OWK65558 PGG65558 PQC65558 PZY65558 QJU65558 QTQ65558 RDM65558 RNI65558 RXE65558 SHA65558 SQW65558 TAS65558 TKO65558 TUK65558 UEG65558 UOC65558 UXY65558 VHU65558 VRQ65558 WBM65558 WLI65558 WVE65558 A131094 IS131094 SO131094 ACK131094 AMG131094 AWC131094 BFY131094 BPU131094 BZQ131094 CJM131094 CTI131094 DDE131094 DNA131094 DWW131094 EGS131094 EQO131094 FAK131094 FKG131094 FUC131094 GDY131094 GNU131094 GXQ131094 HHM131094 HRI131094 IBE131094 ILA131094 IUW131094 JES131094 JOO131094 JYK131094 KIG131094 KSC131094 LBY131094 LLU131094 LVQ131094 MFM131094 MPI131094 MZE131094 NJA131094 NSW131094 OCS131094 OMO131094 OWK131094 PGG131094 PQC131094 PZY131094 QJU131094 QTQ131094 RDM131094 RNI131094 RXE131094 SHA131094 SQW131094 TAS131094 TKO131094 TUK131094 UEG131094 UOC131094 UXY131094 VHU131094 VRQ131094 WBM131094 WLI131094 WVE131094 A196630 IS196630 SO196630 ACK196630 AMG196630 AWC196630 BFY196630 BPU196630 BZQ196630 CJM196630 CTI196630 DDE196630 DNA196630 DWW196630 EGS196630 EQO196630 FAK196630 FKG196630 FUC196630 GDY196630 GNU196630 GXQ196630 HHM196630 HRI196630 IBE196630 ILA196630 IUW196630 JES196630 JOO196630 JYK196630 KIG196630 KSC196630 LBY196630 LLU196630 LVQ196630 MFM196630 MPI196630 MZE196630 NJA196630 NSW196630 OCS196630 OMO196630 OWK196630 PGG196630 PQC196630 PZY196630 QJU196630 QTQ196630 RDM196630 RNI196630 RXE196630 SHA196630 SQW196630 TAS196630 TKO196630 TUK196630 UEG196630 UOC196630 UXY196630 VHU196630 VRQ196630 WBM196630 WLI196630 WVE196630 A262166 IS262166 SO262166 ACK262166 AMG262166 AWC262166 BFY262166 BPU262166 BZQ262166 CJM262166 CTI262166 DDE262166 DNA262166 DWW262166 EGS262166 EQO262166 FAK262166 FKG262166 FUC262166 GDY262166 GNU262166 GXQ262166 HHM262166 HRI262166 IBE262166 ILA262166 IUW262166 JES262166 JOO262166 JYK262166 KIG262166 KSC262166 LBY262166 LLU262166 LVQ262166 MFM262166 MPI262166 MZE262166 NJA262166 NSW262166 OCS262166 OMO262166 OWK262166 PGG262166 PQC262166 PZY262166 QJU262166 QTQ262166 RDM262166 RNI262166 RXE262166 SHA262166 SQW262166 TAS262166 TKO262166 TUK262166 UEG262166 UOC262166 UXY262166 VHU262166 VRQ262166 WBM262166 WLI262166 WVE262166 A327702 IS327702 SO327702 ACK327702 AMG327702 AWC327702 BFY327702 BPU327702 BZQ327702 CJM327702 CTI327702 DDE327702 DNA327702 DWW327702 EGS327702 EQO327702 FAK327702 FKG327702 FUC327702 GDY327702 GNU327702 GXQ327702 HHM327702 HRI327702 IBE327702 ILA327702 IUW327702 JES327702 JOO327702 JYK327702 KIG327702 KSC327702 LBY327702 LLU327702 LVQ327702 MFM327702 MPI327702 MZE327702 NJA327702 NSW327702 OCS327702 OMO327702 OWK327702 PGG327702 PQC327702 PZY327702 QJU327702 QTQ327702 RDM327702 RNI327702 RXE327702 SHA327702 SQW327702 TAS327702 TKO327702 TUK327702 UEG327702 UOC327702 UXY327702 VHU327702 VRQ327702 WBM327702 WLI327702 WVE327702 A393238 IS393238 SO393238 ACK393238 AMG393238 AWC393238 BFY393238 BPU393238 BZQ393238 CJM393238 CTI393238 DDE393238 DNA393238 DWW393238 EGS393238 EQO393238 FAK393238 FKG393238 FUC393238 GDY393238 GNU393238 GXQ393238 HHM393238 HRI393238 IBE393238 ILA393238 IUW393238 JES393238 JOO393238 JYK393238 KIG393238 KSC393238 LBY393238 LLU393238 LVQ393238 MFM393238 MPI393238 MZE393238 NJA393238 NSW393238 OCS393238 OMO393238 OWK393238 PGG393238 PQC393238 PZY393238 QJU393238 QTQ393238 RDM393238 RNI393238 RXE393238 SHA393238 SQW393238 TAS393238 TKO393238 TUK393238 UEG393238 UOC393238 UXY393238 VHU393238 VRQ393238 WBM393238 WLI393238 WVE393238 A458774 IS458774 SO458774 ACK458774 AMG458774 AWC458774 BFY458774 BPU458774 BZQ458774 CJM458774 CTI458774 DDE458774 DNA458774 DWW458774 EGS458774 EQO458774 FAK458774 FKG458774 FUC458774 GDY458774 GNU458774 GXQ458774 HHM458774 HRI458774 IBE458774 ILA458774 IUW458774 JES458774 JOO458774 JYK458774 KIG458774 KSC458774 LBY458774 LLU458774 LVQ458774 MFM458774 MPI458774 MZE458774 NJA458774 NSW458774 OCS458774 OMO458774 OWK458774 PGG458774 PQC458774 PZY458774 QJU458774 QTQ458774 RDM458774 RNI458774 RXE458774 SHA458774 SQW458774 TAS458774 TKO458774 TUK458774 UEG458774 UOC458774 UXY458774 VHU458774 VRQ458774 WBM458774 WLI458774 WVE458774 A524310 IS524310 SO524310 ACK524310 AMG524310 AWC524310 BFY524310 BPU524310 BZQ524310 CJM524310 CTI524310 DDE524310 DNA524310 DWW524310 EGS524310 EQO524310 FAK524310 FKG524310 FUC524310 GDY524310 GNU524310 GXQ524310 HHM524310 HRI524310 IBE524310 ILA524310 IUW524310 JES524310 JOO524310 JYK524310 KIG524310 KSC524310 LBY524310 LLU524310 LVQ524310 MFM524310 MPI524310 MZE524310 NJA524310 NSW524310 OCS524310 OMO524310 OWK524310 PGG524310 PQC524310 PZY524310 QJU524310 QTQ524310 RDM524310 RNI524310 RXE524310 SHA524310 SQW524310 TAS524310 TKO524310 TUK524310 UEG524310 UOC524310 UXY524310 VHU524310 VRQ524310 WBM524310 WLI524310 WVE524310 A589846 IS589846 SO589846 ACK589846 AMG589846 AWC589846 BFY589846 BPU589846 BZQ589846 CJM589846 CTI589846 DDE589846 DNA589846 DWW589846 EGS589846 EQO589846 FAK589846 FKG589846 FUC589846 GDY589846 GNU589846 GXQ589846 HHM589846 HRI589846 IBE589846 ILA589846 IUW589846 JES589846 JOO589846 JYK589846 KIG589846 KSC589846 LBY589846 LLU589846 LVQ589846 MFM589846 MPI589846 MZE589846 NJA589846 NSW589846 OCS589846 OMO589846 OWK589846 PGG589846 PQC589846 PZY589846 QJU589846 QTQ589846 RDM589846 RNI589846 RXE589846 SHA589846 SQW589846 TAS589846 TKO589846 TUK589846 UEG589846 UOC589846 UXY589846 VHU589846 VRQ589846 WBM589846 WLI589846 WVE589846 A655382 IS655382 SO655382 ACK655382 AMG655382 AWC655382 BFY655382 BPU655382 BZQ655382 CJM655382 CTI655382 DDE655382 DNA655382 DWW655382 EGS655382 EQO655382 FAK655382 FKG655382 FUC655382 GDY655382 GNU655382 GXQ655382 HHM655382 HRI655382 IBE655382 ILA655382 IUW655382 JES655382 JOO655382 JYK655382 KIG655382 KSC655382 LBY655382 LLU655382 LVQ655382 MFM655382 MPI655382 MZE655382 NJA655382 NSW655382 OCS655382 OMO655382 OWK655382 PGG655382 PQC655382 PZY655382 QJU655382 QTQ655382 RDM655382 RNI655382 RXE655382 SHA655382 SQW655382 TAS655382 TKO655382 TUK655382 UEG655382 UOC655382 UXY655382 VHU655382 VRQ655382 WBM655382 WLI655382 WVE655382 A720918 IS720918 SO720918 ACK720918 AMG720918 AWC720918 BFY720918 BPU720918 BZQ720918 CJM720918 CTI720918 DDE720918 DNA720918 DWW720918 EGS720918 EQO720918 FAK720918 FKG720918 FUC720918 GDY720918 GNU720918 GXQ720918 HHM720918 HRI720918 IBE720918 ILA720918 IUW720918 JES720918 JOO720918 JYK720918 KIG720918 KSC720918 LBY720918 LLU720918 LVQ720918 MFM720918 MPI720918 MZE720918 NJA720918 NSW720918 OCS720918 OMO720918 OWK720918 PGG720918 PQC720918 PZY720918 QJU720918 QTQ720918 RDM720918 RNI720918 RXE720918 SHA720918 SQW720918 TAS720918 TKO720918 TUK720918 UEG720918 UOC720918 UXY720918 VHU720918 VRQ720918 WBM720918 WLI720918 WVE720918 A786454 IS786454 SO786454 ACK786454 AMG786454 AWC786454 BFY786454 BPU786454 BZQ786454 CJM786454 CTI786454 DDE786454 DNA786454 DWW786454 EGS786454 EQO786454 FAK786454 FKG786454 FUC786454 GDY786454 GNU786454 GXQ786454 HHM786454 HRI786454 IBE786454 ILA786454 IUW786454 JES786454 JOO786454 JYK786454 KIG786454 KSC786454 LBY786454 LLU786454 LVQ786454 MFM786454 MPI786454 MZE786454 NJA786454 NSW786454 OCS786454 OMO786454 OWK786454 PGG786454 PQC786454 PZY786454 QJU786454 QTQ786454 RDM786454 RNI786454 RXE786454 SHA786454 SQW786454 TAS786454 TKO786454 TUK786454 UEG786454 UOC786454 UXY786454 VHU786454 VRQ786454 WBM786454 WLI786454 WVE786454 A851990 IS851990 SO851990 ACK851990 AMG851990 AWC851990 BFY851990 BPU851990 BZQ851990 CJM851990 CTI851990 DDE851990 DNA851990 DWW851990 EGS851990 EQO851990 FAK851990 FKG851990 FUC851990 GDY851990 GNU851990 GXQ851990 HHM851990 HRI851990 IBE851990 ILA851990 IUW851990 JES851990 JOO851990 JYK851990 KIG851990 KSC851990 LBY851990 LLU851990 LVQ851990 MFM851990 MPI851990 MZE851990 NJA851990 NSW851990 OCS851990 OMO851990 OWK851990 PGG851990 PQC851990 PZY851990 QJU851990 QTQ851990 RDM851990 RNI851990 RXE851990 SHA851990 SQW851990 TAS851990 TKO851990 TUK851990 UEG851990 UOC851990 UXY851990 VHU851990 VRQ851990 WBM851990 WLI851990 WVE851990 A917526 IS917526 SO917526 ACK917526 AMG917526 AWC917526 BFY917526 BPU917526 BZQ917526 CJM917526 CTI917526 DDE917526 DNA917526 DWW917526 EGS917526 EQO917526 FAK917526 FKG917526 FUC917526 GDY917526 GNU917526 GXQ917526 HHM917526 HRI917526 IBE917526 ILA917526 IUW917526 JES917526 JOO917526 JYK917526 KIG917526 KSC917526 LBY917526 LLU917526 LVQ917526 MFM917526 MPI917526 MZE917526 NJA917526 NSW917526 OCS917526 OMO917526 OWK917526 PGG917526 PQC917526 PZY917526 QJU917526 QTQ917526 RDM917526 RNI917526 RXE917526 SHA917526 SQW917526 TAS917526 TKO917526 TUK917526 UEG917526 UOC917526 UXY917526 VHU917526 VRQ917526 WBM917526 WLI917526 WVE917526 A983062 IS983062 SO983062 ACK983062 AMG983062 AWC983062 BFY983062 BPU983062 BZQ983062 CJM983062 CTI983062 DDE983062 DNA983062 DWW983062 EGS983062 EQO983062 FAK983062 FKG983062 FUC983062 GDY983062 GNU983062 GXQ983062 HHM983062 HRI983062 IBE983062 ILA983062 IUW983062 JES983062 JOO983062 JYK983062 KIG983062 KSC983062 LBY983062 LLU983062 LVQ983062 MFM983062 MPI983062 MZE983062 NJA983062 NSW983062 OCS983062 OMO983062 OWK983062 PGG983062 PQC983062 PZY983062 QJU983062 QTQ983062 RDM983062 RNI983062 RXE983062 SHA983062 SQW983062 TAS983062 TKO983062 TUK983062 UEG983062 UOC983062 UXY983062 VHU983062 VRQ983062 WBM983062 WLI98306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2 WLL983062 C65558 IV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C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C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C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C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C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C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C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C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C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C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C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C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C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C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opLeftCell="A49" workbookViewId="0">
      <selection activeCell="B57" sqref="B57"/>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50"/>
      <c r="B1" s="150"/>
      <c r="C1" s="150"/>
      <c r="D1" s="150"/>
      <c r="E1" s="150"/>
      <c r="F1" s="150"/>
      <c r="G1" s="150"/>
      <c r="H1" s="150"/>
      <c r="I1" s="150"/>
      <c r="J1" s="150"/>
      <c r="K1" s="150"/>
      <c r="L1" s="150"/>
    </row>
    <row r="2" spans="1:12" ht="16.5" x14ac:dyDescent="0.25">
      <c r="A2" s="225" t="s">
        <v>63</v>
      </c>
      <c r="B2" s="225"/>
      <c r="C2" s="225"/>
      <c r="D2" s="225"/>
      <c r="E2" s="225"/>
      <c r="F2" s="225"/>
      <c r="G2" s="225"/>
      <c r="H2" s="225"/>
      <c r="I2" s="225"/>
      <c r="J2" s="225"/>
      <c r="K2" s="225"/>
      <c r="L2" s="225"/>
    </row>
    <row r="3" spans="1:12" ht="16.5" x14ac:dyDescent="0.25">
      <c r="A3" s="151"/>
      <c r="B3" s="150"/>
      <c r="C3" s="150"/>
      <c r="D3" s="150"/>
      <c r="E3" s="150"/>
      <c r="F3" s="150"/>
      <c r="G3" s="150"/>
      <c r="H3" s="150"/>
      <c r="I3" s="150"/>
      <c r="J3" s="150"/>
      <c r="K3" s="150"/>
      <c r="L3" s="150"/>
    </row>
    <row r="4" spans="1:12" ht="16.5" x14ac:dyDescent="0.25">
      <c r="A4" s="225" t="s">
        <v>228</v>
      </c>
      <c r="B4" s="225"/>
      <c r="C4" s="225"/>
      <c r="D4" s="225"/>
      <c r="E4" s="225"/>
      <c r="F4" s="225"/>
      <c r="G4" s="225"/>
      <c r="H4" s="225"/>
      <c r="I4" s="225"/>
      <c r="J4" s="225"/>
      <c r="K4" s="225"/>
      <c r="L4" s="225"/>
    </row>
    <row r="5" spans="1:12" ht="16.5" x14ac:dyDescent="0.25">
      <c r="A5" s="152"/>
      <c r="B5" s="150"/>
      <c r="C5" s="150"/>
      <c r="D5" s="150"/>
      <c r="E5" s="150"/>
      <c r="F5" s="150"/>
      <c r="G5" s="150"/>
      <c r="H5" s="150"/>
      <c r="I5" s="150"/>
      <c r="J5" s="150"/>
      <c r="K5" s="150"/>
      <c r="L5" s="150"/>
    </row>
    <row r="6" spans="1:12" x14ac:dyDescent="0.25">
      <c r="A6" s="226" t="s">
        <v>229</v>
      </c>
      <c r="B6" s="227"/>
      <c r="C6" s="227"/>
      <c r="D6" s="227"/>
      <c r="E6" s="227"/>
      <c r="F6" s="227"/>
      <c r="G6" s="227"/>
      <c r="H6" s="227"/>
      <c r="I6" s="227"/>
      <c r="J6" s="227"/>
      <c r="K6" s="227"/>
      <c r="L6" s="227"/>
    </row>
    <row r="7" spans="1:12" x14ac:dyDescent="0.25">
      <c r="A7" s="227"/>
      <c r="B7" s="227"/>
      <c r="C7" s="227"/>
      <c r="D7" s="227"/>
      <c r="E7" s="227"/>
      <c r="F7" s="227"/>
      <c r="G7" s="227"/>
      <c r="H7" s="227"/>
      <c r="I7" s="227"/>
      <c r="J7" s="227"/>
      <c r="K7" s="227"/>
      <c r="L7" s="227"/>
    </row>
    <row r="8" spans="1:12" x14ac:dyDescent="0.25">
      <c r="A8" s="226" t="s">
        <v>230</v>
      </c>
      <c r="B8" s="227"/>
      <c r="C8" s="227"/>
      <c r="D8" s="227"/>
      <c r="E8" s="227"/>
      <c r="F8" s="227"/>
      <c r="G8" s="227"/>
      <c r="H8" s="227"/>
      <c r="I8" s="227"/>
      <c r="J8" s="227"/>
      <c r="K8" s="227"/>
      <c r="L8" s="227"/>
    </row>
    <row r="9" spans="1:12" x14ac:dyDescent="0.25">
      <c r="A9" s="227"/>
      <c r="B9" s="227"/>
      <c r="C9" s="227"/>
      <c r="D9" s="227"/>
      <c r="E9" s="227"/>
      <c r="F9" s="227"/>
      <c r="G9" s="227"/>
      <c r="H9" s="227"/>
      <c r="I9" s="227"/>
      <c r="J9" s="227"/>
      <c r="K9" s="227"/>
      <c r="L9" s="227"/>
    </row>
    <row r="10" spans="1:12" ht="15.75" thickBot="1" x14ac:dyDescent="0.3">
      <c r="A10" s="150"/>
      <c r="B10" s="150"/>
      <c r="C10" s="150"/>
      <c r="D10" s="150"/>
      <c r="E10" s="150"/>
      <c r="F10" s="150"/>
      <c r="G10" s="150"/>
      <c r="H10" s="150"/>
      <c r="I10" s="150"/>
      <c r="J10" s="150"/>
      <c r="K10" s="150"/>
      <c r="L10" s="150"/>
    </row>
    <row r="11" spans="1:12" ht="15.75" thickBot="1" x14ac:dyDescent="0.3">
      <c r="A11" s="153" t="s">
        <v>64</v>
      </c>
      <c r="B11" s="228" t="s">
        <v>85</v>
      </c>
      <c r="C11" s="229"/>
      <c r="D11" s="229"/>
      <c r="E11" s="229"/>
      <c r="F11" s="229"/>
      <c r="G11" s="229"/>
      <c r="H11" s="229"/>
      <c r="I11" s="229"/>
      <c r="J11" s="229"/>
      <c r="K11" s="229"/>
      <c r="L11" s="230"/>
    </row>
    <row r="12" spans="1:12" ht="15.75" thickBot="1" x14ac:dyDescent="0.3">
      <c r="A12" s="154">
        <v>1</v>
      </c>
      <c r="B12" s="222" t="s">
        <v>231</v>
      </c>
      <c r="C12" s="223"/>
      <c r="D12" s="223"/>
      <c r="E12" s="223"/>
      <c r="F12" s="223"/>
      <c r="G12" s="223"/>
      <c r="H12" s="223"/>
      <c r="I12" s="223"/>
      <c r="J12" s="223"/>
      <c r="K12" s="223"/>
      <c r="L12" s="224"/>
    </row>
    <row r="13" spans="1:12" ht="15.75" thickBot="1" x14ac:dyDescent="0.3">
      <c r="A13" s="154">
        <v>2</v>
      </c>
      <c r="B13" s="222" t="s">
        <v>232</v>
      </c>
      <c r="C13" s="223"/>
      <c r="D13" s="223"/>
      <c r="E13" s="223"/>
      <c r="F13" s="223"/>
      <c r="G13" s="223"/>
      <c r="H13" s="223"/>
      <c r="I13" s="223"/>
      <c r="J13" s="223"/>
      <c r="K13" s="223"/>
      <c r="L13" s="224"/>
    </row>
    <row r="14" spans="1:12" ht="15.75" thickBot="1" x14ac:dyDescent="0.3">
      <c r="A14" s="154">
        <v>3</v>
      </c>
      <c r="B14" s="222" t="s">
        <v>155</v>
      </c>
      <c r="C14" s="223"/>
      <c r="D14" s="223"/>
      <c r="E14" s="223"/>
      <c r="F14" s="223"/>
      <c r="G14" s="223"/>
      <c r="H14" s="223"/>
      <c r="I14" s="223"/>
      <c r="J14" s="223"/>
      <c r="K14" s="223"/>
      <c r="L14" s="224"/>
    </row>
    <row r="15" spans="1:12" ht="15.75" thickBot="1" x14ac:dyDescent="0.3">
      <c r="A15" s="154">
        <v>4</v>
      </c>
      <c r="B15" s="222" t="s">
        <v>233</v>
      </c>
      <c r="C15" s="223"/>
      <c r="D15" s="223"/>
      <c r="E15" s="223"/>
      <c r="F15" s="223"/>
      <c r="G15" s="223"/>
      <c r="H15" s="223"/>
      <c r="I15" s="223"/>
      <c r="J15" s="223"/>
      <c r="K15" s="223"/>
      <c r="L15" s="224"/>
    </row>
    <row r="16" spans="1:12" ht="15.75" thickBot="1" x14ac:dyDescent="0.3">
      <c r="A16" s="154">
        <v>5</v>
      </c>
      <c r="B16" s="222" t="s">
        <v>233</v>
      </c>
      <c r="C16" s="223"/>
      <c r="D16" s="223"/>
      <c r="E16" s="223"/>
      <c r="F16" s="223"/>
      <c r="G16" s="223"/>
      <c r="H16" s="223"/>
      <c r="I16" s="223"/>
      <c r="J16" s="223"/>
      <c r="K16" s="223"/>
      <c r="L16" s="224"/>
    </row>
    <row r="17" spans="1:12" ht="15.75" thickBot="1" x14ac:dyDescent="0.3">
      <c r="A17" s="154">
        <v>6</v>
      </c>
      <c r="B17" s="222" t="s">
        <v>234</v>
      </c>
      <c r="C17" s="223"/>
      <c r="D17" s="223"/>
      <c r="E17" s="223"/>
      <c r="F17" s="223"/>
      <c r="G17" s="223"/>
      <c r="H17" s="223"/>
      <c r="I17" s="223"/>
      <c r="J17" s="223"/>
      <c r="K17" s="223"/>
      <c r="L17" s="224"/>
    </row>
    <row r="18" spans="1:12" ht="15.75" thickBot="1" x14ac:dyDescent="0.3">
      <c r="A18" s="154">
        <v>7</v>
      </c>
      <c r="B18" s="222" t="s">
        <v>235</v>
      </c>
      <c r="C18" s="223"/>
      <c r="D18" s="223"/>
      <c r="E18" s="223"/>
      <c r="F18" s="223"/>
      <c r="G18" s="223"/>
      <c r="H18" s="223"/>
      <c r="I18" s="223"/>
      <c r="J18" s="223"/>
      <c r="K18" s="223"/>
      <c r="L18" s="224"/>
    </row>
    <row r="19" spans="1:12" ht="15.75" thickBot="1" x14ac:dyDescent="0.3">
      <c r="A19" s="154">
        <v>8</v>
      </c>
      <c r="B19" s="222" t="s">
        <v>236</v>
      </c>
      <c r="C19" s="223"/>
      <c r="D19" s="223"/>
      <c r="E19" s="223"/>
      <c r="F19" s="223"/>
      <c r="G19" s="223"/>
      <c r="H19" s="223"/>
      <c r="I19" s="223"/>
      <c r="J19" s="223"/>
      <c r="K19" s="223"/>
      <c r="L19" s="224"/>
    </row>
    <row r="20" spans="1:12" ht="15.75" thickBot="1" x14ac:dyDescent="0.3">
      <c r="A20" s="154">
        <v>9</v>
      </c>
      <c r="B20" s="222" t="s">
        <v>237</v>
      </c>
      <c r="C20" s="223"/>
      <c r="D20" s="223"/>
      <c r="E20" s="223"/>
      <c r="F20" s="223"/>
      <c r="G20" s="223"/>
      <c r="H20" s="223"/>
      <c r="I20" s="223"/>
      <c r="J20" s="223"/>
      <c r="K20" s="223"/>
      <c r="L20" s="224"/>
    </row>
    <row r="21" spans="1:12" ht="15.75" thickBot="1" x14ac:dyDescent="0.3">
      <c r="A21" s="154">
        <v>10</v>
      </c>
      <c r="B21" s="222" t="s">
        <v>238</v>
      </c>
      <c r="C21" s="223"/>
      <c r="D21" s="223"/>
      <c r="E21" s="223"/>
      <c r="F21" s="223"/>
      <c r="G21" s="223"/>
      <c r="H21" s="223"/>
      <c r="I21" s="223"/>
      <c r="J21" s="223"/>
      <c r="K21" s="223"/>
      <c r="L21" s="224"/>
    </row>
    <row r="22" spans="1:12" ht="15.75" thickBot="1" x14ac:dyDescent="0.3">
      <c r="A22" s="154">
        <v>11</v>
      </c>
      <c r="B22" s="222" t="s">
        <v>239</v>
      </c>
      <c r="C22" s="223"/>
      <c r="D22" s="223"/>
      <c r="E22" s="223"/>
      <c r="F22" s="223"/>
      <c r="G22" s="223"/>
      <c r="H22" s="223"/>
      <c r="I22" s="223"/>
      <c r="J22" s="223"/>
      <c r="K22" s="223"/>
      <c r="L22" s="224"/>
    </row>
    <row r="23" spans="1:12" ht="15.75" thickBot="1" x14ac:dyDescent="0.3">
      <c r="A23" s="154">
        <v>12</v>
      </c>
      <c r="B23" s="222" t="s">
        <v>240</v>
      </c>
      <c r="C23" s="223"/>
      <c r="D23" s="223"/>
      <c r="E23" s="223"/>
      <c r="F23" s="223"/>
      <c r="G23" s="223"/>
      <c r="H23" s="223"/>
      <c r="I23" s="223"/>
      <c r="J23" s="223"/>
      <c r="K23" s="223"/>
      <c r="L23" s="224"/>
    </row>
    <row r="24" spans="1:12" ht="15.75" thickBot="1" x14ac:dyDescent="0.3">
      <c r="A24" s="154">
        <v>13</v>
      </c>
      <c r="B24" s="222" t="s">
        <v>241</v>
      </c>
      <c r="C24" s="223"/>
      <c r="D24" s="223"/>
      <c r="E24" s="223"/>
      <c r="F24" s="223"/>
      <c r="G24" s="223"/>
      <c r="H24" s="223"/>
      <c r="I24" s="223"/>
      <c r="J24" s="223"/>
      <c r="K24" s="223"/>
      <c r="L24" s="224"/>
    </row>
    <row r="25" spans="1:12" ht="15.75" thickBot="1" x14ac:dyDescent="0.3">
      <c r="A25" s="154">
        <v>14</v>
      </c>
      <c r="B25" s="222" t="s">
        <v>242</v>
      </c>
      <c r="C25" s="223"/>
      <c r="D25" s="223"/>
      <c r="E25" s="223"/>
      <c r="F25" s="223"/>
      <c r="G25" s="223"/>
      <c r="H25" s="223"/>
      <c r="I25" s="223"/>
      <c r="J25" s="223"/>
      <c r="K25" s="223"/>
      <c r="L25" s="224"/>
    </row>
    <row r="26" spans="1:12" ht="15.75" thickBot="1" x14ac:dyDescent="0.3">
      <c r="A26" s="154">
        <v>15</v>
      </c>
      <c r="B26" s="222" t="s">
        <v>243</v>
      </c>
      <c r="C26" s="223"/>
      <c r="D26" s="223"/>
      <c r="E26" s="223"/>
      <c r="F26" s="223"/>
      <c r="G26" s="223"/>
      <c r="H26" s="223"/>
      <c r="I26" s="223"/>
      <c r="J26" s="223"/>
      <c r="K26" s="223"/>
      <c r="L26" s="224"/>
    </row>
    <row r="27" spans="1:12" ht="15.75" thickBot="1" x14ac:dyDescent="0.3">
      <c r="A27" s="154">
        <v>16</v>
      </c>
      <c r="B27" s="222" t="s">
        <v>244</v>
      </c>
      <c r="C27" s="223"/>
      <c r="D27" s="223"/>
      <c r="E27" s="223"/>
      <c r="F27" s="223"/>
      <c r="G27" s="223"/>
      <c r="H27" s="223"/>
      <c r="I27" s="223"/>
      <c r="J27" s="223"/>
      <c r="K27" s="223"/>
      <c r="L27" s="224"/>
    </row>
    <row r="28" spans="1:12" ht="15.75" thickBot="1" x14ac:dyDescent="0.3">
      <c r="A28" s="154">
        <v>17</v>
      </c>
      <c r="B28" s="222" t="s">
        <v>245</v>
      </c>
      <c r="C28" s="223"/>
      <c r="D28" s="223"/>
      <c r="E28" s="223"/>
      <c r="F28" s="223"/>
      <c r="G28" s="223"/>
      <c r="H28" s="223"/>
      <c r="I28" s="223"/>
      <c r="J28" s="223"/>
      <c r="K28" s="223"/>
      <c r="L28" s="224"/>
    </row>
    <row r="29" spans="1:12" ht="15.75" thickBot="1" x14ac:dyDescent="0.3">
      <c r="A29" s="154">
        <v>18</v>
      </c>
      <c r="B29" s="222" t="s">
        <v>246</v>
      </c>
      <c r="C29" s="223"/>
      <c r="D29" s="223"/>
      <c r="E29" s="223"/>
      <c r="F29" s="223"/>
      <c r="G29" s="223"/>
      <c r="H29" s="223"/>
      <c r="I29" s="223"/>
      <c r="J29" s="223"/>
      <c r="K29" s="223"/>
      <c r="L29" s="224"/>
    </row>
    <row r="30" spans="1:12" ht="15.75" thickBot="1" x14ac:dyDescent="0.3">
      <c r="A30" s="154">
        <v>19</v>
      </c>
      <c r="B30" s="222" t="s">
        <v>247</v>
      </c>
      <c r="C30" s="223"/>
      <c r="D30" s="223"/>
      <c r="E30" s="223"/>
      <c r="F30" s="223"/>
      <c r="G30" s="223"/>
      <c r="H30" s="223"/>
      <c r="I30" s="223"/>
      <c r="J30" s="223"/>
      <c r="K30" s="223"/>
      <c r="L30" s="224"/>
    </row>
    <row r="31" spans="1:12" ht="15.75" thickBot="1" x14ac:dyDescent="0.3">
      <c r="A31" s="154">
        <v>20</v>
      </c>
      <c r="B31" s="222" t="s">
        <v>248</v>
      </c>
      <c r="C31" s="223"/>
      <c r="D31" s="223"/>
      <c r="E31" s="223"/>
      <c r="F31" s="223"/>
      <c r="G31" s="223"/>
      <c r="H31" s="223"/>
      <c r="I31" s="223"/>
      <c r="J31" s="223"/>
      <c r="K31" s="223"/>
      <c r="L31" s="224"/>
    </row>
    <row r="32" spans="1:12" ht="15.75" thickBot="1" x14ac:dyDescent="0.3">
      <c r="A32" s="154">
        <v>21</v>
      </c>
      <c r="B32" s="222" t="s">
        <v>248</v>
      </c>
      <c r="C32" s="223"/>
      <c r="D32" s="223"/>
      <c r="E32" s="223"/>
      <c r="F32" s="223"/>
      <c r="G32" s="223"/>
      <c r="H32" s="223"/>
      <c r="I32" s="223"/>
      <c r="J32" s="223"/>
      <c r="K32" s="223"/>
      <c r="L32" s="224"/>
    </row>
    <row r="33" spans="1:12" ht="15.75" thickBot="1" x14ac:dyDescent="0.3">
      <c r="A33" s="154">
        <v>22</v>
      </c>
      <c r="B33" s="222" t="s">
        <v>249</v>
      </c>
      <c r="C33" s="223"/>
      <c r="D33" s="223"/>
      <c r="E33" s="223"/>
      <c r="F33" s="223"/>
      <c r="G33" s="223"/>
      <c r="H33" s="223"/>
      <c r="I33" s="223"/>
      <c r="J33" s="223"/>
      <c r="K33" s="223"/>
      <c r="L33" s="224"/>
    </row>
    <row r="34" spans="1:12" ht="15.75" thickBot="1" x14ac:dyDescent="0.3">
      <c r="A34" s="154">
        <v>23</v>
      </c>
      <c r="B34" s="222" t="s">
        <v>250</v>
      </c>
      <c r="C34" s="223"/>
      <c r="D34" s="223"/>
      <c r="E34" s="223"/>
      <c r="F34" s="223"/>
      <c r="G34" s="223"/>
      <c r="H34" s="223"/>
      <c r="I34" s="223"/>
      <c r="J34" s="223"/>
      <c r="K34" s="223"/>
      <c r="L34" s="224"/>
    </row>
    <row r="35" spans="1:12" ht="15.75" thickBot="1" x14ac:dyDescent="0.3">
      <c r="A35" s="154">
        <v>24</v>
      </c>
      <c r="B35" s="222" t="s">
        <v>251</v>
      </c>
      <c r="C35" s="223"/>
      <c r="D35" s="223"/>
      <c r="E35" s="223"/>
      <c r="F35" s="223"/>
      <c r="G35" s="223"/>
      <c r="H35" s="223"/>
      <c r="I35" s="223"/>
      <c r="J35" s="223"/>
      <c r="K35" s="223"/>
      <c r="L35" s="224"/>
    </row>
    <row r="36" spans="1:12" ht="15.75" thickBot="1" x14ac:dyDescent="0.3">
      <c r="A36" s="154">
        <v>25</v>
      </c>
      <c r="B36" s="222" t="s">
        <v>252</v>
      </c>
      <c r="C36" s="223"/>
      <c r="D36" s="223"/>
      <c r="E36" s="223"/>
      <c r="F36" s="223"/>
      <c r="G36" s="223"/>
      <c r="H36" s="223"/>
      <c r="I36" s="223"/>
      <c r="J36" s="223"/>
      <c r="K36" s="223"/>
      <c r="L36" s="224"/>
    </row>
    <row r="37" spans="1:12" ht="15.75" thickBot="1" x14ac:dyDescent="0.3">
      <c r="A37" s="154">
        <v>26</v>
      </c>
      <c r="B37" s="222" t="s">
        <v>253</v>
      </c>
      <c r="C37" s="223"/>
      <c r="D37" s="223"/>
      <c r="E37" s="223"/>
      <c r="F37" s="223"/>
      <c r="G37" s="223"/>
      <c r="H37" s="223"/>
      <c r="I37" s="223"/>
      <c r="J37" s="223"/>
      <c r="K37" s="223"/>
      <c r="L37" s="224"/>
    </row>
    <row r="38" spans="1:12" ht="15.75" thickBot="1" x14ac:dyDescent="0.3">
      <c r="A38" s="154">
        <v>27</v>
      </c>
      <c r="B38" s="222" t="s">
        <v>254</v>
      </c>
      <c r="C38" s="223"/>
      <c r="D38" s="223"/>
      <c r="E38" s="223"/>
      <c r="F38" s="223"/>
      <c r="G38" s="223"/>
      <c r="H38" s="223"/>
      <c r="I38" s="223"/>
      <c r="J38" s="223"/>
      <c r="K38" s="223"/>
      <c r="L38" s="224"/>
    </row>
    <row r="39" spans="1:12" ht="15.75" thickBot="1" x14ac:dyDescent="0.3">
      <c r="A39" s="154">
        <v>28</v>
      </c>
      <c r="B39" s="222" t="s">
        <v>255</v>
      </c>
      <c r="C39" s="223"/>
      <c r="D39" s="223"/>
      <c r="E39" s="223"/>
      <c r="F39" s="223"/>
      <c r="G39" s="223"/>
      <c r="H39" s="223"/>
      <c r="I39" s="223"/>
      <c r="J39" s="223"/>
      <c r="K39" s="223"/>
      <c r="L39" s="224"/>
    </row>
    <row r="40" spans="1:12" ht="15.75" thickBot="1" x14ac:dyDescent="0.3">
      <c r="A40" s="154">
        <v>29</v>
      </c>
      <c r="B40" s="222" t="s">
        <v>256</v>
      </c>
      <c r="C40" s="223"/>
      <c r="D40" s="223"/>
      <c r="E40" s="223"/>
      <c r="F40" s="223"/>
      <c r="G40" s="223"/>
      <c r="H40" s="223"/>
      <c r="I40" s="223"/>
      <c r="J40" s="223"/>
      <c r="K40" s="223"/>
      <c r="L40" s="224"/>
    </row>
    <row r="41" spans="1:12" ht="15.75" thickBot="1" x14ac:dyDescent="0.3">
      <c r="A41" s="154">
        <v>30</v>
      </c>
      <c r="B41" s="222" t="s">
        <v>257</v>
      </c>
      <c r="C41" s="223"/>
      <c r="D41" s="223"/>
      <c r="E41" s="223"/>
      <c r="F41" s="223"/>
      <c r="G41" s="223"/>
      <c r="H41" s="223"/>
      <c r="I41" s="223"/>
      <c r="J41" s="223"/>
      <c r="K41" s="223"/>
      <c r="L41" s="224"/>
    </row>
    <row r="42" spans="1:12" ht="15.75" thickBot="1" x14ac:dyDescent="0.3">
      <c r="A42" s="154">
        <v>31</v>
      </c>
      <c r="B42" s="222" t="s">
        <v>258</v>
      </c>
      <c r="C42" s="223"/>
      <c r="D42" s="223"/>
      <c r="E42" s="223"/>
      <c r="F42" s="223"/>
      <c r="G42" s="223"/>
      <c r="H42" s="223"/>
      <c r="I42" s="223"/>
      <c r="J42" s="223"/>
      <c r="K42" s="223"/>
      <c r="L42" s="224"/>
    </row>
    <row r="43" spans="1:12" ht="15.75" thickBot="1" x14ac:dyDescent="0.3">
      <c r="A43" s="154">
        <v>32</v>
      </c>
      <c r="B43" s="222" t="s">
        <v>259</v>
      </c>
      <c r="C43" s="223"/>
      <c r="D43" s="223"/>
      <c r="E43" s="223"/>
      <c r="F43" s="223"/>
      <c r="G43" s="223"/>
      <c r="H43" s="223"/>
      <c r="I43" s="223"/>
      <c r="J43" s="223"/>
      <c r="K43" s="223"/>
      <c r="L43" s="224"/>
    </row>
    <row r="44" spans="1:12" ht="15.75" thickBot="1" x14ac:dyDescent="0.3">
      <c r="A44" s="154">
        <v>33</v>
      </c>
      <c r="B44" s="222" t="s">
        <v>260</v>
      </c>
      <c r="C44" s="223"/>
      <c r="D44" s="223"/>
      <c r="E44" s="223"/>
      <c r="F44" s="223"/>
      <c r="G44" s="223"/>
      <c r="H44" s="223"/>
      <c r="I44" s="223"/>
      <c r="J44" s="223"/>
      <c r="K44" s="223"/>
      <c r="L44" s="224"/>
    </row>
    <row r="45" spans="1:12" ht="15.75" thickBot="1" x14ac:dyDescent="0.3">
      <c r="A45" s="154">
        <v>34</v>
      </c>
      <c r="B45" s="222" t="s">
        <v>261</v>
      </c>
      <c r="C45" s="223"/>
      <c r="D45" s="223"/>
      <c r="E45" s="223"/>
      <c r="F45" s="223"/>
      <c r="G45" s="223"/>
      <c r="H45" s="223"/>
      <c r="I45" s="223"/>
      <c r="J45" s="223"/>
      <c r="K45" s="223"/>
      <c r="L45" s="224"/>
    </row>
    <row r="46" spans="1:12" ht="15.75" thickBot="1" x14ac:dyDescent="0.3">
      <c r="A46" s="154">
        <v>35</v>
      </c>
      <c r="B46" s="222" t="s">
        <v>262</v>
      </c>
      <c r="C46" s="223"/>
      <c r="D46" s="223"/>
      <c r="E46" s="223"/>
      <c r="F46" s="223"/>
      <c r="G46" s="223"/>
      <c r="H46" s="223"/>
      <c r="I46" s="223"/>
      <c r="J46" s="223"/>
      <c r="K46" s="223"/>
      <c r="L46" s="224"/>
    </row>
    <row r="47" spans="1:12" ht="15.75" thickBot="1" x14ac:dyDescent="0.3">
      <c r="A47" s="154">
        <v>36</v>
      </c>
      <c r="B47" s="222" t="s">
        <v>263</v>
      </c>
      <c r="C47" s="223"/>
      <c r="D47" s="223"/>
      <c r="E47" s="223"/>
      <c r="F47" s="223"/>
      <c r="G47" s="223"/>
      <c r="H47" s="223"/>
      <c r="I47" s="223"/>
      <c r="J47" s="223"/>
      <c r="K47" s="223"/>
      <c r="L47" s="224"/>
    </row>
    <row r="48" spans="1:12" ht="15.75" thickBot="1" x14ac:dyDescent="0.3">
      <c r="A48" s="154">
        <v>37</v>
      </c>
      <c r="B48" s="222" t="s">
        <v>264</v>
      </c>
      <c r="C48" s="223"/>
      <c r="D48" s="223"/>
      <c r="E48" s="223"/>
      <c r="F48" s="223"/>
      <c r="G48" s="223"/>
      <c r="H48" s="223"/>
      <c r="I48" s="223"/>
      <c r="J48" s="223"/>
      <c r="K48" s="223"/>
      <c r="L48" s="224"/>
    </row>
    <row r="49" spans="1:13" ht="15.75" thickBot="1" x14ac:dyDescent="0.3">
      <c r="A49" s="154">
        <v>38</v>
      </c>
      <c r="B49" s="222" t="s">
        <v>265</v>
      </c>
      <c r="C49" s="223"/>
      <c r="D49" s="223"/>
      <c r="E49" s="223"/>
      <c r="F49" s="223"/>
      <c r="G49" s="223"/>
      <c r="H49" s="223"/>
      <c r="I49" s="223"/>
      <c r="J49" s="223"/>
      <c r="K49" s="223"/>
      <c r="L49" s="224"/>
    </row>
    <row r="50" spans="1:13" ht="15.75" thickBot="1" x14ac:dyDescent="0.3">
      <c r="A50" s="154">
        <v>39</v>
      </c>
      <c r="B50" s="222" t="s">
        <v>266</v>
      </c>
      <c r="C50" s="223"/>
      <c r="D50" s="223"/>
      <c r="E50" s="223"/>
      <c r="F50" s="223"/>
      <c r="G50" s="223"/>
      <c r="H50" s="223"/>
      <c r="I50" s="223"/>
      <c r="J50" s="223"/>
      <c r="K50" s="223"/>
      <c r="L50" s="224"/>
    </row>
    <row r="51" spans="1:13" ht="15.75" thickBot="1" x14ac:dyDescent="0.3">
      <c r="A51" s="154">
        <v>40</v>
      </c>
      <c r="B51" s="222" t="s">
        <v>267</v>
      </c>
      <c r="C51" s="223"/>
      <c r="D51" s="223"/>
      <c r="E51" s="223"/>
      <c r="F51" s="223"/>
      <c r="G51" s="223"/>
      <c r="H51" s="223"/>
      <c r="I51" s="223"/>
      <c r="J51" s="223"/>
      <c r="K51" s="223"/>
      <c r="L51" s="224"/>
    </row>
    <row r="52" spans="1:13" ht="15.75" thickBot="1" x14ac:dyDescent="0.3">
      <c r="A52" s="154">
        <v>41</v>
      </c>
      <c r="B52" s="222" t="s">
        <v>268</v>
      </c>
      <c r="C52" s="223"/>
      <c r="D52" s="223"/>
      <c r="E52" s="223"/>
      <c r="F52" s="223"/>
      <c r="G52" s="223"/>
      <c r="H52" s="223"/>
      <c r="I52" s="223"/>
      <c r="J52" s="223"/>
      <c r="K52" s="223"/>
      <c r="L52" s="224"/>
    </row>
    <row r="53" spans="1:13" ht="15.75" thickBot="1" x14ac:dyDescent="0.3">
      <c r="A53" s="154">
        <v>42</v>
      </c>
      <c r="B53" s="222" t="s">
        <v>269</v>
      </c>
      <c r="C53" s="223"/>
      <c r="D53" s="223"/>
      <c r="E53" s="223"/>
      <c r="F53" s="223"/>
      <c r="G53" s="223"/>
      <c r="H53" s="223"/>
      <c r="I53" s="223"/>
      <c r="J53" s="223"/>
      <c r="K53" s="223"/>
      <c r="L53" s="224"/>
    </row>
    <row r="55" spans="1:13" x14ac:dyDescent="0.25">
      <c r="A55" s="150"/>
      <c r="B55" s="150"/>
      <c r="C55" s="150"/>
      <c r="D55" s="150"/>
      <c r="E55" s="150"/>
      <c r="F55" s="150"/>
      <c r="G55" s="150"/>
      <c r="H55" s="150"/>
      <c r="I55" s="150"/>
      <c r="J55" s="150"/>
      <c r="K55" s="150"/>
      <c r="L55" s="150"/>
      <c r="M55" s="150"/>
    </row>
    <row r="56" spans="1:13" x14ac:dyDescent="0.25">
      <c r="A56" s="218" t="s">
        <v>270</v>
      </c>
      <c r="B56" s="218"/>
      <c r="C56" s="218"/>
      <c r="D56" s="218"/>
      <c r="E56" s="218"/>
      <c r="F56" s="218"/>
      <c r="G56" s="218"/>
      <c r="H56" s="218"/>
      <c r="I56" s="218"/>
      <c r="J56" s="218"/>
      <c r="K56" s="218"/>
      <c r="L56" s="218"/>
      <c r="M56" s="150"/>
    </row>
    <row r="57" spans="1:13" x14ac:dyDescent="0.25">
      <c r="A57" s="150"/>
      <c r="B57" s="150"/>
      <c r="C57" s="150"/>
      <c r="D57" s="150"/>
      <c r="E57" s="150"/>
      <c r="F57" s="150"/>
      <c r="G57" s="150"/>
      <c r="H57" s="150"/>
      <c r="I57" s="150"/>
      <c r="J57" s="150"/>
      <c r="K57" s="150"/>
      <c r="L57" s="150"/>
      <c r="M57" s="150"/>
    </row>
    <row r="58" spans="1:13" ht="30" x14ac:dyDescent="0.25">
      <c r="A58" s="231" t="s">
        <v>65</v>
      </c>
      <c r="B58" s="232"/>
      <c r="C58" s="232"/>
      <c r="D58" s="233"/>
      <c r="E58" s="155" t="s">
        <v>66</v>
      </c>
      <c r="F58" s="156" t="s">
        <v>67</v>
      </c>
      <c r="G58" s="156" t="s">
        <v>68</v>
      </c>
      <c r="H58" s="231" t="s">
        <v>3</v>
      </c>
      <c r="I58" s="232"/>
      <c r="J58" s="232"/>
      <c r="K58" s="232"/>
      <c r="L58" s="233"/>
      <c r="M58" s="150"/>
    </row>
    <row r="59" spans="1:13" x14ac:dyDescent="0.25">
      <c r="A59" s="219" t="s">
        <v>90</v>
      </c>
      <c r="B59" s="220"/>
      <c r="C59" s="220"/>
      <c r="D59" s="221"/>
      <c r="E59" s="157" t="s">
        <v>271</v>
      </c>
      <c r="F59" s="158" t="s">
        <v>218</v>
      </c>
      <c r="G59" s="159"/>
      <c r="H59" s="209"/>
      <c r="I59" s="210"/>
      <c r="J59" s="210"/>
      <c r="K59" s="210"/>
      <c r="L59" s="211"/>
      <c r="M59" s="150"/>
    </row>
    <row r="60" spans="1:13" x14ac:dyDescent="0.25">
      <c r="A60" s="206" t="s">
        <v>91</v>
      </c>
      <c r="B60" s="207"/>
      <c r="C60" s="207"/>
      <c r="D60" s="208"/>
      <c r="E60" s="160">
        <v>4</v>
      </c>
      <c r="F60" s="158" t="s">
        <v>218</v>
      </c>
      <c r="G60" s="159"/>
      <c r="H60" s="209"/>
      <c r="I60" s="210"/>
      <c r="J60" s="210"/>
      <c r="K60" s="210"/>
      <c r="L60" s="211"/>
      <c r="M60" s="150"/>
    </row>
    <row r="61" spans="1:13" x14ac:dyDescent="0.25">
      <c r="A61" s="206" t="s">
        <v>272</v>
      </c>
      <c r="B61" s="207"/>
      <c r="C61" s="207"/>
      <c r="D61" s="208"/>
      <c r="E61" s="160">
        <v>30</v>
      </c>
      <c r="F61" s="158" t="s">
        <v>218</v>
      </c>
      <c r="G61" s="159"/>
      <c r="H61" s="209"/>
      <c r="I61" s="210"/>
      <c r="J61" s="210"/>
      <c r="K61" s="210"/>
      <c r="L61" s="211"/>
      <c r="M61" s="150"/>
    </row>
    <row r="62" spans="1:13" x14ac:dyDescent="0.25">
      <c r="A62" s="206" t="s">
        <v>273</v>
      </c>
      <c r="B62" s="207"/>
      <c r="C62" s="207"/>
      <c r="D62" s="208"/>
      <c r="E62" s="160">
        <v>31</v>
      </c>
      <c r="F62" s="158" t="s">
        <v>218</v>
      </c>
      <c r="G62" s="159"/>
      <c r="H62" s="209"/>
      <c r="I62" s="210"/>
      <c r="J62" s="210"/>
      <c r="K62" s="210"/>
      <c r="L62" s="211"/>
      <c r="M62" s="150"/>
    </row>
    <row r="63" spans="1:13" x14ac:dyDescent="0.25">
      <c r="A63" s="215" t="s">
        <v>69</v>
      </c>
      <c r="B63" s="216"/>
      <c r="C63" s="216"/>
      <c r="D63" s="217"/>
      <c r="E63" s="161" t="s">
        <v>274</v>
      </c>
      <c r="F63" s="158" t="s">
        <v>218</v>
      </c>
      <c r="G63" s="159"/>
      <c r="H63" s="209"/>
      <c r="I63" s="210"/>
      <c r="J63" s="210"/>
      <c r="K63" s="210"/>
      <c r="L63" s="211"/>
      <c r="M63" s="150"/>
    </row>
    <row r="64" spans="1:13" x14ac:dyDescent="0.25">
      <c r="A64" s="215" t="s">
        <v>87</v>
      </c>
      <c r="B64" s="216"/>
      <c r="C64" s="216"/>
      <c r="D64" s="217"/>
      <c r="E64" s="161"/>
      <c r="F64" s="158" t="s">
        <v>275</v>
      </c>
      <c r="G64" s="159"/>
      <c r="H64" s="209"/>
      <c r="I64" s="210"/>
      <c r="J64" s="210"/>
      <c r="K64" s="210"/>
      <c r="L64" s="211"/>
      <c r="M64" s="150"/>
    </row>
    <row r="65" spans="1:13" x14ac:dyDescent="0.25">
      <c r="A65" s="215" t="s">
        <v>129</v>
      </c>
      <c r="B65" s="216"/>
      <c r="C65" s="216"/>
      <c r="D65" s="217"/>
      <c r="E65" s="161">
        <v>39</v>
      </c>
      <c r="F65" s="158" t="s">
        <v>218</v>
      </c>
      <c r="G65" s="159"/>
      <c r="H65" s="209"/>
      <c r="I65" s="210"/>
      <c r="J65" s="210"/>
      <c r="K65" s="210"/>
      <c r="L65" s="211"/>
      <c r="M65" s="150"/>
    </row>
    <row r="66" spans="1:13" x14ac:dyDescent="0.25">
      <c r="A66" s="215" t="s">
        <v>89</v>
      </c>
      <c r="B66" s="216"/>
      <c r="C66" s="216"/>
      <c r="D66" s="217"/>
      <c r="E66" s="161">
        <v>29</v>
      </c>
      <c r="F66" s="158" t="s">
        <v>218</v>
      </c>
      <c r="G66" s="159"/>
      <c r="H66" s="209"/>
      <c r="I66" s="210"/>
      <c r="J66" s="210"/>
      <c r="K66" s="210"/>
      <c r="L66" s="211"/>
      <c r="M66" s="150"/>
    </row>
    <row r="67" spans="1:13" x14ac:dyDescent="0.25">
      <c r="A67" s="206" t="s">
        <v>70</v>
      </c>
      <c r="B67" s="207"/>
      <c r="C67" s="207"/>
      <c r="D67" s="208"/>
      <c r="E67" s="160">
        <v>32</v>
      </c>
      <c r="F67" s="158" t="s">
        <v>218</v>
      </c>
      <c r="G67" s="159"/>
      <c r="H67" s="209"/>
      <c r="I67" s="210"/>
      <c r="J67" s="210"/>
      <c r="K67" s="210"/>
      <c r="L67" s="211"/>
      <c r="M67" s="150"/>
    </row>
    <row r="68" spans="1:13" x14ac:dyDescent="0.25">
      <c r="A68" s="206" t="s">
        <v>71</v>
      </c>
      <c r="B68" s="207"/>
      <c r="C68" s="207"/>
      <c r="D68" s="208"/>
      <c r="E68" s="160">
        <v>38</v>
      </c>
      <c r="F68" s="158" t="s">
        <v>218</v>
      </c>
      <c r="G68" s="159"/>
      <c r="H68" s="209"/>
      <c r="I68" s="210"/>
      <c r="J68" s="210"/>
      <c r="K68" s="210"/>
      <c r="L68" s="211"/>
      <c r="M68" s="150"/>
    </row>
    <row r="69" spans="1:13" x14ac:dyDescent="0.25">
      <c r="A69" s="206" t="s">
        <v>72</v>
      </c>
      <c r="B69" s="207"/>
      <c r="C69" s="207"/>
      <c r="D69" s="208"/>
      <c r="E69" s="160" t="s">
        <v>276</v>
      </c>
      <c r="F69" s="158" t="s">
        <v>218</v>
      </c>
      <c r="G69" s="159"/>
      <c r="H69" s="209"/>
      <c r="I69" s="210"/>
      <c r="J69" s="210"/>
      <c r="K69" s="210"/>
      <c r="L69" s="211"/>
      <c r="M69" s="150"/>
    </row>
    <row r="70" spans="1:13" x14ac:dyDescent="0.25">
      <c r="A70" s="206" t="s">
        <v>73</v>
      </c>
      <c r="B70" s="207"/>
      <c r="C70" s="207"/>
      <c r="D70" s="208"/>
      <c r="E70" s="160" t="s">
        <v>277</v>
      </c>
      <c r="F70" s="158" t="s">
        <v>218</v>
      </c>
      <c r="G70" s="159"/>
      <c r="H70" s="209"/>
      <c r="I70" s="210"/>
      <c r="J70" s="210"/>
      <c r="K70" s="210"/>
      <c r="L70" s="211"/>
      <c r="M70" s="150"/>
    </row>
    <row r="71" spans="1:13" x14ac:dyDescent="0.25">
      <c r="A71" s="206" t="s">
        <v>74</v>
      </c>
      <c r="B71" s="207"/>
      <c r="C71" s="207"/>
      <c r="D71" s="208"/>
      <c r="E71" s="160">
        <v>33</v>
      </c>
      <c r="F71" s="158" t="s">
        <v>218</v>
      </c>
      <c r="G71" s="159"/>
      <c r="H71" s="209"/>
      <c r="I71" s="210"/>
      <c r="J71" s="210"/>
      <c r="K71" s="210"/>
      <c r="L71" s="211"/>
      <c r="M71" s="150"/>
    </row>
    <row r="72" spans="1:13" x14ac:dyDescent="0.25">
      <c r="A72" s="212" t="s">
        <v>88</v>
      </c>
      <c r="B72" s="213"/>
      <c r="C72" s="213"/>
      <c r="D72" s="214"/>
      <c r="E72" s="160" t="s">
        <v>278</v>
      </c>
      <c r="F72" s="158" t="s">
        <v>218</v>
      </c>
      <c r="G72" s="159"/>
      <c r="H72" s="209"/>
      <c r="I72" s="210"/>
      <c r="J72" s="210"/>
      <c r="K72" s="210"/>
      <c r="L72" s="211"/>
      <c r="M72" s="150"/>
    </row>
    <row r="73" spans="1:13" x14ac:dyDescent="0.25">
      <c r="A73" s="206" t="s">
        <v>92</v>
      </c>
      <c r="B73" s="207"/>
      <c r="C73" s="207"/>
      <c r="D73" s="208"/>
      <c r="E73" s="160" t="s">
        <v>279</v>
      </c>
      <c r="F73" s="158" t="s">
        <v>218</v>
      </c>
      <c r="G73" s="159"/>
      <c r="H73" s="209"/>
      <c r="I73" s="210"/>
      <c r="J73" s="210"/>
      <c r="K73" s="210"/>
      <c r="L73" s="211"/>
      <c r="M73" s="150"/>
    </row>
    <row r="74" spans="1:13" x14ac:dyDescent="0.25">
      <c r="A74" s="206" t="s">
        <v>93</v>
      </c>
      <c r="B74" s="207"/>
      <c r="C74" s="207"/>
      <c r="D74" s="208"/>
      <c r="E74" s="162"/>
      <c r="F74" s="158" t="s">
        <v>275</v>
      </c>
      <c r="G74" s="159"/>
      <c r="H74" s="209"/>
      <c r="I74" s="210"/>
      <c r="J74" s="210"/>
      <c r="K74" s="210"/>
      <c r="L74" s="211"/>
      <c r="M74" s="150"/>
    </row>
  </sheetData>
  <mergeCells count="82">
    <mergeCell ref="B53:L53"/>
    <mergeCell ref="A58:D58"/>
    <mergeCell ref="H58:L58"/>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6:L56"/>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4:D74"/>
    <mergeCell ref="H74:L74"/>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A4" workbookViewId="0">
      <selection activeCell="B32" sqref="B32"/>
    </sheetView>
  </sheetViews>
  <sheetFormatPr baseColWidth="10" defaultRowHeight="15.75" x14ac:dyDescent="0.25"/>
  <cols>
    <col min="1" max="1" width="24.85546875" style="107" customWidth="1"/>
    <col min="2" max="2" width="55.5703125" style="107" customWidth="1"/>
    <col min="3" max="3" width="41.28515625" style="107" customWidth="1"/>
    <col min="4" max="4" width="29.42578125" style="107" customWidth="1"/>
    <col min="5" max="5" width="29.140625" style="107" customWidth="1"/>
    <col min="6" max="16384" width="11.42578125" style="64"/>
  </cols>
  <sheetData>
    <row r="1" spans="1:5" x14ac:dyDescent="0.25">
      <c r="A1" s="245" t="s">
        <v>86</v>
      </c>
      <c r="B1" s="246"/>
      <c r="C1" s="246"/>
      <c r="D1" s="246"/>
      <c r="E1" s="84"/>
    </row>
    <row r="2" spans="1:5" x14ac:dyDescent="0.25">
      <c r="A2" s="85"/>
      <c r="B2" s="247" t="s">
        <v>75</v>
      </c>
      <c r="C2" s="247"/>
      <c r="D2" s="247"/>
      <c r="E2" s="86"/>
    </row>
    <row r="3" spans="1:5" x14ac:dyDescent="0.25">
      <c r="A3" s="87"/>
      <c r="B3" s="247" t="s">
        <v>145</v>
      </c>
      <c r="C3" s="247"/>
      <c r="D3" s="247"/>
      <c r="E3" s="88"/>
    </row>
    <row r="4" spans="1:5" thickBot="1" x14ac:dyDescent="0.3">
      <c r="A4" s="89"/>
      <c r="B4" s="90"/>
      <c r="C4" s="90"/>
      <c r="D4" s="90"/>
      <c r="E4" s="91"/>
    </row>
    <row r="5" spans="1:5" ht="16.5" thickBot="1" x14ac:dyDescent="0.3">
      <c r="A5" s="89"/>
      <c r="B5" s="92" t="s">
        <v>280</v>
      </c>
      <c r="C5" s="248" t="s">
        <v>155</v>
      </c>
      <c r="D5" s="249"/>
      <c r="E5" s="91"/>
    </row>
    <row r="6" spans="1:5" ht="16.5" thickBot="1" x14ac:dyDescent="0.3">
      <c r="A6" s="89"/>
      <c r="B6" s="112" t="s">
        <v>281</v>
      </c>
      <c r="C6" s="250" t="s">
        <v>282</v>
      </c>
      <c r="D6" s="251"/>
      <c r="E6" s="91"/>
    </row>
    <row r="7" spans="1:5" ht="16.5" thickBot="1" x14ac:dyDescent="0.3">
      <c r="A7" s="89"/>
      <c r="B7" s="112" t="s">
        <v>146</v>
      </c>
      <c r="C7" s="254" t="s">
        <v>147</v>
      </c>
      <c r="D7" s="255"/>
      <c r="E7" s="91"/>
    </row>
    <row r="8" spans="1:5" ht="16.5" thickBot="1" x14ac:dyDescent="0.3">
      <c r="A8" s="89"/>
      <c r="B8" s="113">
        <v>11</v>
      </c>
      <c r="C8" s="252">
        <v>655526344</v>
      </c>
      <c r="D8" s="253"/>
      <c r="E8" s="91"/>
    </row>
    <row r="9" spans="1:5" ht="16.5" thickBot="1" x14ac:dyDescent="0.3">
      <c r="A9" s="89"/>
      <c r="B9" s="113">
        <v>12</v>
      </c>
      <c r="C9" s="252">
        <v>1356051800</v>
      </c>
      <c r="D9" s="253"/>
      <c r="E9" s="91"/>
    </row>
    <row r="10" spans="1:5" ht="16.5" thickBot="1" x14ac:dyDescent="0.3">
      <c r="A10" s="89"/>
      <c r="B10" s="113" t="s">
        <v>148</v>
      </c>
      <c r="C10" s="252"/>
      <c r="D10" s="253"/>
      <c r="E10" s="91"/>
    </row>
    <row r="11" spans="1:5" ht="16.5" thickBot="1" x14ac:dyDescent="0.3">
      <c r="A11" s="89"/>
      <c r="B11" s="113" t="s">
        <v>148</v>
      </c>
      <c r="C11" s="252"/>
      <c r="D11" s="253"/>
      <c r="E11" s="91"/>
    </row>
    <row r="12" spans="1:5" ht="32.25" thickBot="1" x14ac:dyDescent="0.3">
      <c r="A12" s="89"/>
      <c r="B12" s="114" t="s">
        <v>149</v>
      </c>
      <c r="C12" s="252">
        <f>SUM(C8:D11)</f>
        <v>2011578144</v>
      </c>
      <c r="D12" s="253"/>
      <c r="E12" s="91"/>
    </row>
    <row r="13" spans="1:5" ht="48" thickBot="1" x14ac:dyDescent="0.3">
      <c r="A13" s="89"/>
      <c r="B13" s="114" t="s">
        <v>150</v>
      </c>
      <c r="C13" s="252">
        <f>+C12/616000</f>
        <v>3265.548935064935</v>
      </c>
      <c r="D13" s="253"/>
      <c r="E13" s="91"/>
    </row>
    <row r="14" spans="1:5" x14ac:dyDescent="0.25">
      <c r="A14" s="89"/>
      <c r="B14" s="90"/>
      <c r="C14" s="93"/>
      <c r="D14" s="94"/>
      <c r="E14" s="91"/>
    </row>
    <row r="15" spans="1:5" ht="16.5" thickBot="1" x14ac:dyDescent="0.3">
      <c r="A15" s="89"/>
      <c r="B15" s="90" t="s">
        <v>151</v>
      </c>
      <c r="C15" s="93"/>
      <c r="D15" s="94"/>
      <c r="E15" s="91"/>
    </row>
    <row r="16" spans="1:5" ht="15" x14ac:dyDescent="0.25">
      <c r="A16" s="89"/>
      <c r="B16" s="95" t="s">
        <v>76</v>
      </c>
      <c r="C16" s="96"/>
      <c r="D16" s="163">
        <v>111682000</v>
      </c>
      <c r="E16" s="91"/>
    </row>
    <row r="17" spans="1:5" ht="15" x14ac:dyDescent="0.25">
      <c r="A17" s="89"/>
      <c r="B17" s="89" t="s">
        <v>77</v>
      </c>
      <c r="C17" s="97"/>
      <c r="D17" s="164">
        <v>134182000</v>
      </c>
      <c r="E17" s="91"/>
    </row>
    <row r="18" spans="1:5" ht="15" x14ac:dyDescent="0.25">
      <c r="A18" s="89"/>
      <c r="B18" s="89" t="s">
        <v>78</v>
      </c>
      <c r="C18" s="97"/>
      <c r="D18" s="164">
        <v>28286000</v>
      </c>
      <c r="E18" s="91"/>
    </row>
    <row r="19" spans="1:5" thickBot="1" x14ac:dyDescent="0.3">
      <c r="A19" s="89"/>
      <c r="B19" s="98" t="s">
        <v>79</v>
      </c>
      <c r="C19" s="99"/>
      <c r="D19" s="165">
        <v>28286000</v>
      </c>
      <c r="E19" s="91"/>
    </row>
    <row r="20" spans="1:5" ht="16.5" thickBot="1" x14ac:dyDescent="0.3">
      <c r="A20" s="89"/>
      <c r="B20" s="236" t="s">
        <v>80</v>
      </c>
      <c r="C20" s="237"/>
      <c r="D20" s="238"/>
      <c r="E20" s="91"/>
    </row>
    <row r="21" spans="1:5" ht="16.5" thickBot="1" x14ac:dyDescent="0.3">
      <c r="A21" s="89"/>
      <c r="B21" s="236" t="s">
        <v>81</v>
      </c>
      <c r="C21" s="237"/>
      <c r="D21" s="238"/>
      <c r="E21" s="91"/>
    </row>
    <row r="22" spans="1:5" x14ac:dyDescent="0.25">
      <c r="A22" s="89"/>
      <c r="B22" s="101" t="s">
        <v>152</v>
      </c>
      <c r="C22" s="166">
        <f>+D16/D18</f>
        <v>3.9483136533974403</v>
      </c>
      <c r="D22" s="94" t="s">
        <v>283</v>
      </c>
      <c r="E22" s="91"/>
    </row>
    <row r="23" spans="1:5" ht="16.5" thickBot="1" x14ac:dyDescent="0.3">
      <c r="A23" s="89"/>
      <c r="B23" s="148" t="s">
        <v>82</v>
      </c>
      <c r="C23" s="167">
        <f>+D19/D17</f>
        <v>0.21080323739398726</v>
      </c>
      <c r="D23" s="102" t="s">
        <v>67</v>
      </c>
      <c r="E23" s="91"/>
    </row>
    <row r="24" spans="1:5" ht="16.5" thickBot="1" x14ac:dyDescent="0.3">
      <c r="A24" s="89"/>
      <c r="B24" s="103"/>
      <c r="C24" s="104"/>
      <c r="D24" s="90"/>
      <c r="E24" s="105"/>
    </row>
    <row r="25" spans="1:5" x14ac:dyDescent="0.25">
      <c r="A25" s="239"/>
      <c r="B25" s="240" t="s">
        <v>83</v>
      </c>
      <c r="C25" s="242" t="s">
        <v>284</v>
      </c>
      <c r="D25" s="243"/>
      <c r="E25" s="244"/>
    </row>
    <row r="26" spans="1:5" ht="16.5" thickBot="1" x14ac:dyDescent="0.3">
      <c r="A26" s="239"/>
      <c r="B26" s="241"/>
      <c r="C26" s="234" t="s">
        <v>84</v>
      </c>
      <c r="D26" s="235"/>
      <c r="E26" s="244"/>
    </row>
    <row r="27" spans="1:5" thickBot="1" x14ac:dyDescent="0.3">
      <c r="A27" s="98"/>
      <c r="B27" s="106"/>
      <c r="C27" s="106"/>
      <c r="D27" s="106"/>
      <c r="E27" s="100"/>
    </row>
  </sheetData>
  <mergeCells count="19">
    <mergeCell ref="E25:E26"/>
    <mergeCell ref="A1:D1"/>
    <mergeCell ref="B2:D2"/>
    <mergeCell ref="B3:D3"/>
    <mergeCell ref="C5:D5"/>
    <mergeCell ref="C6:D6"/>
    <mergeCell ref="C13:D13"/>
    <mergeCell ref="B20:D20"/>
    <mergeCell ref="C8:D8"/>
    <mergeCell ref="C7:D7"/>
    <mergeCell ref="C9:D9"/>
    <mergeCell ref="C10:D10"/>
    <mergeCell ref="C11:D11"/>
    <mergeCell ref="C12:D12"/>
    <mergeCell ref="C26:D26"/>
    <mergeCell ref="B21:D21"/>
    <mergeCell ref="A25:A26"/>
    <mergeCell ref="B25:B26"/>
    <mergeCell ref="C25:D25"/>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TECNICA GRUPO12 </vt:lpstr>
      <vt:lpstr>TECNICA GRUPO 11</vt:lpstr>
      <vt:lpstr>JURIDICA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2014-12-11T04:41:23Z</dcterms:modified>
</cp:coreProperties>
</file>